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8_{E6A40FD2-635F-4090-B529-67A09BCF285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lyginamoji kaina" sheetId="9" r:id="rId1"/>
    <sheet name="Lengvieji" sheetId="6" r:id="rId2"/>
    <sheet name="Sunkiasvorė" sheetId="8" r:id="rId3"/>
    <sheet name="Priekabos" sheetId="7" r:id="rId4"/>
  </sheets>
  <definedNames>
    <definedName name="_xlnm._FilterDatabase" localSheetId="1" hidden="1">Lengvieji!$C$6:$I$90</definedName>
    <definedName name="_xlnm._FilterDatabase" localSheetId="3" hidden="1">Priekabos!$B$18:$H$18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8" i="7" l="1"/>
  <c r="H167" i="7"/>
  <c r="H166" i="7"/>
  <c r="H165" i="7"/>
  <c r="H164" i="7"/>
  <c r="H163" i="7"/>
  <c r="H161" i="7"/>
  <c r="H160" i="7"/>
  <c r="H159" i="7"/>
  <c r="H158" i="7"/>
  <c r="H151" i="7"/>
  <c r="H150" i="7"/>
  <c r="H149" i="7"/>
  <c r="H148" i="7"/>
  <c r="H147" i="7"/>
  <c r="H146" i="7"/>
  <c r="H144" i="7"/>
  <c r="H143" i="7"/>
  <c r="H142" i="7"/>
  <c r="H141" i="7"/>
  <c r="H134" i="7"/>
  <c r="H133" i="7"/>
  <c r="H132" i="7"/>
  <c r="H131" i="7"/>
  <c r="H130" i="7"/>
  <c r="H129" i="7"/>
  <c r="H127" i="7"/>
  <c r="H126" i="7"/>
  <c r="H125" i="7"/>
  <c r="H124" i="7"/>
  <c r="H117" i="7"/>
  <c r="H116" i="7"/>
  <c r="H115" i="7"/>
  <c r="H114" i="7"/>
  <c r="H113" i="7"/>
  <c r="H112" i="7"/>
  <c r="H110" i="7"/>
  <c r="H109" i="7"/>
  <c r="H108" i="7"/>
  <c r="H107" i="7"/>
  <c r="H100" i="7"/>
  <c r="H99" i="7"/>
  <c r="H98" i="7"/>
  <c r="H97" i="7"/>
  <c r="H96" i="7"/>
  <c r="H95" i="7"/>
  <c r="H93" i="7"/>
  <c r="H92" i="7"/>
  <c r="H91" i="7"/>
  <c r="H90" i="7"/>
  <c r="H83" i="7"/>
  <c r="H82" i="7"/>
  <c r="H81" i="7"/>
  <c r="H80" i="7"/>
  <c r="H79" i="7"/>
  <c r="H78" i="7"/>
  <c r="H76" i="7"/>
  <c r="H75" i="7"/>
  <c r="H74" i="7"/>
  <c r="H73" i="7"/>
  <c r="H66" i="7"/>
  <c r="H65" i="7"/>
  <c r="H64" i="7"/>
  <c r="H63" i="7"/>
  <c r="H62" i="7"/>
  <c r="H61" i="7"/>
  <c r="H59" i="7"/>
  <c r="H58" i="7"/>
  <c r="H57" i="7"/>
  <c r="H56" i="7"/>
  <c r="H49" i="7"/>
  <c r="H48" i="7"/>
  <c r="H47" i="7"/>
  <c r="H46" i="7"/>
  <c r="H45" i="7"/>
  <c r="H44" i="7"/>
  <c r="H42" i="7"/>
  <c r="H41" i="7"/>
  <c r="H40" i="7"/>
  <c r="H39" i="7"/>
  <c r="H28" i="7"/>
  <c r="H27" i="7"/>
  <c r="H26" i="7"/>
  <c r="H21" i="7"/>
  <c r="H30" i="7"/>
  <c r="H31" i="7"/>
  <c r="H29" i="7"/>
  <c r="H23" i="7"/>
  <c r="H24" i="7"/>
  <c r="H22" i="7"/>
  <c r="H169" i="7" l="1"/>
  <c r="H152" i="7"/>
  <c r="D13" i="7" s="1"/>
  <c r="D14" i="7"/>
  <c r="F14" i="7" s="1"/>
  <c r="H408" i="8"/>
  <c r="H407" i="8"/>
  <c r="H406" i="8"/>
  <c r="H405" i="8"/>
  <c r="H404" i="8"/>
  <c r="H403" i="8"/>
  <c r="H402" i="8"/>
  <c r="H401" i="8"/>
  <c r="H400" i="8"/>
  <c r="H399" i="8"/>
  <c r="H398" i="8"/>
  <c r="H397" i="8"/>
  <c r="H396" i="8"/>
  <c r="H395" i="8"/>
  <c r="H394" i="8"/>
  <c r="H392" i="8"/>
  <c r="H391" i="8"/>
  <c r="H390" i="8"/>
  <c r="H389" i="8"/>
  <c r="H388" i="8"/>
  <c r="H387" i="8"/>
  <c r="H386" i="8"/>
  <c r="H385" i="8"/>
  <c r="H383" i="8"/>
  <c r="H382" i="8"/>
  <c r="H381" i="8"/>
  <c r="H380" i="8"/>
  <c r="H379" i="8"/>
  <c r="H378" i="8"/>
  <c r="H377" i="8"/>
  <c r="H376" i="8"/>
  <c r="H375" i="8"/>
  <c r="H374" i="8"/>
  <c r="H373" i="8"/>
  <c r="H372" i="8"/>
  <c r="H371" i="8"/>
  <c r="H370" i="8"/>
  <c r="H369" i="8"/>
  <c r="H368" i="8"/>
  <c r="H367" i="8"/>
  <c r="H366" i="8"/>
  <c r="H365" i="8"/>
  <c r="H364" i="8"/>
  <c r="H363" i="8"/>
  <c r="H362" i="8"/>
  <c r="H360" i="8"/>
  <c r="H359" i="8"/>
  <c r="H358" i="8"/>
  <c r="H357" i="8"/>
  <c r="H356" i="8"/>
  <c r="H354" i="8"/>
  <c r="H353" i="8"/>
  <c r="H352" i="8"/>
  <c r="H351" i="8"/>
  <c r="H350" i="8"/>
  <c r="H349" i="8"/>
  <c r="H348" i="8"/>
  <c r="H347" i="8"/>
  <c r="H346" i="8"/>
  <c r="H345" i="8"/>
  <c r="H344" i="8"/>
  <c r="H343" i="8"/>
  <c r="H342" i="8"/>
  <c r="H341" i="8"/>
  <c r="H340" i="8"/>
  <c r="H339" i="8"/>
  <c r="H338" i="8"/>
  <c r="H337" i="8"/>
  <c r="H336" i="8"/>
  <c r="H334" i="8"/>
  <c r="H333" i="8"/>
  <c r="H332" i="8"/>
  <c r="H331" i="8"/>
  <c r="H330" i="8"/>
  <c r="H329" i="8"/>
  <c r="H328" i="8"/>
  <c r="H327" i="8"/>
  <c r="H326" i="8"/>
  <c r="H325" i="8"/>
  <c r="H324" i="8"/>
  <c r="H323" i="8"/>
  <c r="H322" i="8"/>
  <c r="H321" i="8"/>
  <c r="H320" i="8"/>
  <c r="H319" i="8"/>
  <c r="H318" i="8"/>
  <c r="H317" i="8"/>
  <c r="H316" i="8"/>
  <c r="H315" i="8"/>
  <c r="H308" i="8"/>
  <c r="H307" i="8"/>
  <c r="H306" i="8"/>
  <c r="H305" i="8"/>
  <c r="H304" i="8"/>
  <c r="H303" i="8"/>
  <c r="H302" i="8"/>
  <c r="H301" i="8"/>
  <c r="H300" i="8"/>
  <c r="H299" i="8"/>
  <c r="H298" i="8"/>
  <c r="H297" i="8"/>
  <c r="H296" i="8"/>
  <c r="H295" i="8"/>
  <c r="H294" i="8"/>
  <c r="H292" i="8"/>
  <c r="H291" i="8"/>
  <c r="H290" i="8"/>
  <c r="H289" i="8"/>
  <c r="H288" i="8"/>
  <c r="H287" i="8"/>
  <c r="H286" i="8"/>
  <c r="H285" i="8"/>
  <c r="H283" i="8"/>
  <c r="H282" i="8"/>
  <c r="H281" i="8"/>
  <c r="H280" i="8"/>
  <c r="H279" i="8"/>
  <c r="H278" i="8"/>
  <c r="H277" i="8"/>
  <c r="H276" i="8"/>
  <c r="H275" i="8"/>
  <c r="H274" i="8"/>
  <c r="H273" i="8"/>
  <c r="H272" i="8"/>
  <c r="H271" i="8"/>
  <c r="H270" i="8"/>
  <c r="H269" i="8"/>
  <c r="H268" i="8"/>
  <c r="H267" i="8"/>
  <c r="H266" i="8"/>
  <c r="H265" i="8"/>
  <c r="H264" i="8"/>
  <c r="H263" i="8"/>
  <c r="H262" i="8"/>
  <c r="H260" i="8"/>
  <c r="H259" i="8"/>
  <c r="H258" i="8"/>
  <c r="H257" i="8"/>
  <c r="H256" i="8"/>
  <c r="H254" i="8"/>
  <c r="H253" i="8"/>
  <c r="H252" i="8"/>
  <c r="H251" i="8"/>
  <c r="H250" i="8"/>
  <c r="H249" i="8"/>
  <c r="H248" i="8"/>
  <c r="H247" i="8"/>
  <c r="H246" i="8"/>
  <c r="H245" i="8"/>
  <c r="H244" i="8"/>
  <c r="H243" i="8"/>
  <c r="H242" i="8"/>
  <c r="H241" i="8"/>
  <c r="H240" i="8"/>
  <c r="H239" i="8"/>
  <c r="H238" i="8"/>
  <c r="H237" i="8"/>
  <c r="H236" i="8"/>
  <c r="H234" i="8"/>
  <c r="H233" i="8"/>
  <c r="H232" i="8"/>
  <c r="H231" i="8"/>
  <c r="H230" i="8"/>
  <c r="H229" i="8"/>
  <c r="H228" i="8"/>
  <c r="H227" i="8"/>
  <c r="H226" i="8"/>
  <c r="H225" i="8"/>
  <c r="H224" i="8"/>
  <c r="H223" i="8"/>
  <c r="H222" i="8"/>
  <c r="H221" i="8"/>
  <c r="H220" i="8"/>
  <c r="H219" i="8"/>
  <c r="H218" i="8"/>
  <c r="H217" i="8"/>
  <c r="H216" i="8"/>
  <c r="H215" i="8"/>
  <c r="H309" i="8" s="1"/>
  <c r="H208" i="8"/>
  <c r="H207" i="8"/>
  <c r="H206" i="8"/>
  <c r="H205" i="8"/>
  <c r="H204" i="8"/>
  <c r="H203" i="8"/>
  <c r="H202" i="8"/>
  <c r="H201" i="8"/>
  <c r="H200" i="8"/>
  <c r="H199" i="8"/>
  <c r="H198" i="8"/>
  <c r="H197" i="8"/>
  <c r="H196" i="8"/>
  <c r="H195" i="8"/>
  <c r="H194" i="8"/>
  <c r="H192" i="8"/>
  <c r="H191" i="8"/>
  <c r="H190" i="8"/>
  <c r="H189" i="8"/>
  <c r="H188" i="8"/>
  <c r="H187" i="8"/>
  <c r="H186" i="8"/>
  <c r="H185" i="8"/>
  <c r="H183" i="8"/>
  <c r="H182" i="8"/>
  <c r="H181" i="8"/>
  <c r="H180" i="8"/>
  <c r="H179" i="8"/>
  <c r="H178" i="8"/>
  <c r="H177" i="8"/>
  <c r="H176" i="8"/>
  <c r="H175" i="8"/>
  <c r="H174" i="8"/>
  <c r="H173" i="8"/>
  <c r="H172" i="8"/>
  <c r="H171" i="8"/>
  <c r="H170" i="8"/>
  <c r="H169" i="8"/>
  <c r="H168" i="8"/>
  <c r="H167" i="8"/>
  <c r="H166" i="8"/>
  <c r="H165" i="8"/>
  <c r="H164" i="8"/>
  <c r="H163" i="8"/>
  <c r="H162" i="8"/>
  <c r="H160" i="8"/>
  <c r="H159" i="8"/>
  <c r="H158" i="8"/>
  <c r="H157" i="8"/>
  <c r="H156" i="8"/>
  <c r="H154" i="8"/>
  <c r="H153" i="8"/>
  <c r="H152" i="8"/>
  <c r="H151" i="8"/>
  <c r="H150" i="8"/>
  <c r="H149" i="8"/>
  <c r="H148" i="8"/>
  <c r="H147" i="8"/>
  <c r="H146" i="8"/>
  <c r="H145" i="8"/>
  <c r="H144" i="8"/>
  <c r="H143" i="8"/>
  <c r="H142" i="8"/>
  <c r="H141" i="8"/>
  <c r="H140" i="8"/>
  <c r="H139" i="8"/>
  <c r="H138" i="8"/>
  <c r="H137" i="8"/>
  <c r="H136" i="8"/>
  <c r="H134" i="8"/>
  <c r="H133" i="8"/>
  <c r="H132" i="8"/>
  <c r="H131" i="8"/>
  <c r="H130" i="8"/>
  <c r="H129" i="8"/>
  <c r="H128" i="8"/>
  <c r="H127" i="8"/>
  <c r="H126" i="8"/>
  <c r="H125" i="8"/>
  <c r="H124" i="8"/>
  <c r="H123" i="8"/>
  <c r="H122" i="8"/>
  <c r="H121" i="8"/>
  <c r="H120" i="8"/>
  <c r="H119" i="8"/>
  <c r="H118" i="8"/>
  <c r="H117" i="8"/>
  <c r="H116" i="8"/>
  <c r="H115" i="8"/>
  <c r="H108" i="8"/>
  <c r="H107" i="8"/>
  <c r="H106" i="8"/>
  <c r="H97" i="8"/>
  <c r="H95" i="8"/>
  <c r="H83" i="8"/>
  <c r="H80" i="8"/>
  <c r="H78" i="8"/>
  <c r="H76" i="8"/>
  <c r="H71" i="8"/>
  <c r="H59" i="8"/>
  <c r="H53" i="8"/>
  <c r="H49" i="8"/>
  <c r="H47" i="8"/>
  <c r="H29" i="8"/>
  <c r="H34" i="8"/>
  <c r="H33" i="8"/>
  <c r="H32" i="8"/>
  <c r="H31" i="8"/>
  <c r="H30" i="8"/>
  <c r="H28" i="8"/>
  <c r="H96" i="8"/>
  <c r="H98" i="8"/>
  <c r="H99" i="8"/>
  <c r="H100" i="8"/>
  <c r="H101" i="8"/>
  <c r="H102" i="8"/>
  <c r="H103" i="8"/>
  <c r="H104" i="8"/>
  <c r="H105" i="8"/>
  <c r="H94" i="8"/>
  <c r="H86" i="8"/>
  <c r="H87" i="8"/>
  <c r="H88" i="8"/>
  <c r="H89" i="8"/>
  <c r="H90" i="8"/>
  <c r="H91" i="8"/>
  <c r="H92" i="8"/>
  <c r="H85" i="8"/>
  <c r="H63" i="8"/>
  <c r="H64" i="8"/>
  <c r="H65" i="8"/>
  <c r="H66" i="8"/>
  <c r="H67" i="8"/>
  <c r="H68" i="8"/>
  <c r="H69" i="8"/>
  <c r="H70" i="8"/>
  <c r="H72" i="8"/>
  <c r="H73" i="8"/>
  <c r="H74" i="8"/>
  <c r="H75" i="8"/>
  <c r="H77" i="8"/>
  <c r="H79" i="8"/>
  <c r="H81" i="8"/>
  <c r="H82" i="8"/>
  <c r="H62" i="8"/>
  <c r="H57" i="8"/>
  <c r="H58" i="8"/>
  <c r="H60" i="8"/>
  <c r="H56" i="8"/>
  <c r="H37" i="8"/>
  <c r="H38" i="8"/>
  <c r="H39" i="8"/>
  <c r="H40" i="8"/>
  <c r="H41" i="8"/>
  <c r="H42" i="8"/>
  <c r="H43" i="8"/>
  <c r="H44" i="8"/>
  <c r="H45" i="8"/>
  <c r="H46" i="8"/>
  <c r="H48" i="8"/>
  <c r="H50" i="8"/>
  <c r="H51" i="8"/>
  <c r="H52" i="8"/>
  <c r="H54" i="8"/>
  <c r="H36" i="8"/>
  <c r="H16" i="8"/>
  <c r="H17" i="8"/>
  <c r="H18" i="8"/>
  <c r="H19" i="8"/>
  <c r="H20" i="8"/>
  <c r="H21" i="8"/>
  <c r="H22" i="8"/>
  <c r="H23" i="8"/>
  <c r="H24" i="8"/>
  <c r="H25" i="8"/>
  <c r="H26" i="8"/>
  <c r="H27" i="8"/>
  <c r="H15" i="8"/>
  <c r="I89" i="6"/>
  <c r="I88" i="6"/>
  <c r="I87" i="6"/>
  <c r="I85" i="6"/>
  <c r="I83" i="6"/>
  <c r="I81" i="6"/>
  <c r="I79" i="6"/>
  <c r="I71" i="6"/>
  <c r="I68" i="6"/>
  <c r="I66" i="6"/>
  <c r="I65" i="6"/>
  <c r="I49" i="6"/>
  <c r="I39" i="6"/>
  <c r="I80" i="6"/>
  <c r="I82" i="6"/>
  <c r="I84" i="6"/>
  <c r="I86" i="6"/>
  <c r="I74" i="6"/>
  <c r="I75" i="6"/>
  <c r="I76" i="6"/>
  <c r="I77" i="6"/>
  <c r="I73" i="6"/>
  <c r="I53" i="6"/>
  <c r="I54" i="6"/>
  <c r="I55" i="6"/>
  <c r="I56" i="6"/>
  <c r="I57" i="6"/>
  <c r="I58" i="6"/>
  <c r="I59" i="6"/>
  <c r="I60" i="6"/>
  <c r="I61" i="6"/>
  <c r="I62" i="6"/>
  <c r="I63" i="6"/>
  <c r="I64" i="6"/>
  <c r="I67" i="6"/>
  <c r="I69" i="6"/>
  <c r="I70" i="6"/>
  <c r="I52" i="6"/>
  <c r="I47" i="6"/>
  <c r="I48" i="6"/>
  <c r="I50" i="6"/>
  <c r="I46" i="6"/>
  <c r="I33" i="6"/>
  <c r="I34" i="6"/>
  <c r="I35" i="6"/>
  <c r="I36" i="6"/>
  <c r="I37" i="6"/>
  <c r="I38" i="6"/>
  <c r="I40" i="6"/>
  <c r="I41" i="6"/>
  <c r="I42" i="6"/>
  <c r="I43" i="6"/>
  <c r="I44" i="6"/>
  <c r="I32" i="6"/>
  <c r="I30" i="6"/>
  <c r="I29" i="6"/>
  <c r="I28" i="6"/>
  <c r="I27" i="6"/>
  <c r="I23" i="6"/>
  <c r="I24" i="6"/>
  <c r="I25" i="6"/>
  <c r="I26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8" i="6"/>
  <c r="I90" i="6" s="1"/>
  <c r="H209" i="8" l="1"/>
  <c r="D7" i="8"/>
  <c r="F7" i="8" s="1"/>
  <c r="H409" i="8"/>
  <c r="H109" i="8"/>
  <c r="H101" i="7"/>
  <c r="H135" i="7"/>
  <c r="H84" i="7"/>
  <c r="H67" i="7"/>
  <c r="F13" i="7"/>
  <c r="H50" i="7"/>
  <c r="H118" i="7"/>
  <c r="H32" i="7"/>
  <c r="D9" i="9"/>
  <c r="F9" i="9" s="1"/>
  <c r="D8" i="8" l="1"/>
  <c r="F8" i="8" s="1"/>
  <c r="D5" i="8"/>
  <c r="F5" i="8" s="1"/>
  <c r="F9" i="8" s="1"/>
  <c r="D10" i="9" s="1"/>
  <c r="F10" i="9" s="1"/>
  <c r="F6" i="8"/>
  <c r="D6" i="8"/>
  <c r="D12" i="7"/>
  <c r="F12" i="7" s="1"/>
  <c r="D10" i="7"/>
  <c r="F10" i="7" s="1"/>
  <c r="D9" i="7"/>
  <c r="F9" i="7" s="1"/>
  <c r="D7" i="7"/>
  <c r="F7" i="7" s="1"/>
  <c r="D8" i="7"/>
  <c r="F8" i="7" s="1"/>
  <c r="D6" i="7"/>
  <c r="F6" i="7" s="1"/>
  <c r="D11" i="7"/>
  <c r="F11" i="7" s="1"/>
  <c r="F15" i="7" l="1"/>
  <c r="D11" i="9" s="1"/>
  <c r="F11" i="9" s="1"/>
  <c r="F12" i="9" s="1"/>
</calcChain>
</file>

<file path=xl/sharedStrings.xml><?xml version="1.0" encoding="utf-8"?>
<sst xmlns="http://schemas.openxmlformats.org/spreadsheetml/2006/main" count="949" uniqueCount="182">
  <si>
    <t>Eil. Nr.</t>
  </si>
  <si>
    <t>Paslaugos pavadinimas</t>
  </si>
  <si>
    <t>VAŽIUOKLĖS REMONTAS</t>
  </si>
  <si>
    <t>Priekinių ratų guolio keitimas</t>
  </si>
  <si>
    <t>Šarnyro keitimas</t>
  </si>
  <si>
    <t>Priekinės šakės keitimas</t>
  </si>
  <si>
    <t>Salenblokų keitimas (pilnas komplektas)</t>
  </si>
  <si>
    <t>Vairo traukės keitimas</t>
  </si>
  <si>
    <t>Vairo traukės antgalio keitimas</t>
  </si>
  <si>
    <t>Priekinio stabilizatoriaus traukės keitimas</t>
  </si>
  <si>
    <t>Stabilizatoriaus įvorių keitimas (pilnas komplektas)</t>
  </si>
  <si>
    <t>Pusašio šarnyro keitimas</t>
  </si>
  <si>
    <t>Pusašio šarnyro apsaugos keitimas</t>
  </si>
  <si>
    <t>Pusašio riebokšlio keitimas</t>
  </si>
  <si>
    <t>Stebulės keitimas</t>
  </si>
  <si>
    <t>Priekinių amortizatorių keitimas (pilnas komplektas)</t>
  </si>
  <si>
    <t>Priekinio amortizatoriaus apsaugos keitimas</t>
  </si>
  <si>
    <t>Vairo stiprintuvo siurblio keitimas</t>
  </si>
  <si>
    <t>Automobilių dugno plastikinių apsaugų nuėmimas ir pastatymas</t>
  </si>
  <si>
    <t>Galinių ratų guolio keitimas</t>
  </si>
  <si>
    <t>Galinių amortizatorių keitimas (pilnas komplektas)</t>
  </si>
  <si>
    <t>Galinio amortizatoriaus apsaugos keitimas</t>
  </si>
  <si>
    <t>Galinio stabilizatoriaus traukės nuėmimas/pastatymas</t>
  </si>
  <si>
    <t>Galinio stabilizatoriaus traukės įvorių keitimas</t>
  </si>
  <si>
    <t>Pakabos patikra</t>
  </si>
  <si>
    <t>Ratlankio lyginimas (tiek štampuoto, tiek lieto)</t>
  </si>
  <si>
    <t>Padangos klijavimas, vulkanizavimas</t>
  </si>
  <si>
    <t>Padangos keitimas, montavimas, balansavimas</t>
  </si>
  <si>
    <t>Ratų geometrijos reguliavimas</t>
  </si>
  <si>
    <t>STABDŽIŲ SISTEMOS REMONTAS</t>
  </si>
  <si>
    <t>Diskinių stabdžių kaladėlių keitimas (pilnas komplektas) prekinės kaladėlės</t>
  </si>
  <si>
    <t>Diskinių stabdžių kaladėlių keitimas (pilnas komplektas) galinės kaladėlės</t>
  </si>
  <si>
    <t>Bugninių stabdžių kaladėlių keitimas (pilnas komplektas) prekinės kaladėlės.</t>
  </si>
  <si>
    <t>Bugninių stabdžių kaladėlių keitimas (pilnas komplektas) galinės kaladėlės.</t>
  </si>
  <si>
    <t>Pagrindinio stabdžių cilindriuko keitimas</t>
  </si>
  <si>
    <t>Darbinio stabdžių cilindriuko keitimas diskiniams stabdžiams</t>
  </si>
  <si>
    <t>Darbinio stabdžių cilindriuko keitimas būgniniams stabdžiams</t>
  </si>
  <si>
    <t>Stabdžių diskų keitimas (pilnas komplektas) prekiniai diskai</t>
  </si>
  <si>
    <t>Stabdžių diskų keitimas (pilnas komplektas) galiniai diskai</t>
  </si>
  <si>
    <t>Stabdžių būgnų keitimas (pilnas komplektas) prekiniai diskai</t>
  </si>
  <si>
    <t>Stabdžių būgnų keitimas (pilnas komplektas) galiniai diskai</t>
  </si>
  <si>
    <t>Rankinio stabdžio lyno keitimas (pilnas komplektas)</t>
  </si>
  <si>
    <t>Diskinių stabdžių kreipiančiųjų remontas</t>
  </si>
  <si>
    <t>Stabdžių žarnelės keitimas</t>
  </si>
  <si>
    <t>Stabdžių suporto remontas</t>
  </si>
  <si>
    <t>Stabdžių suporto keitimas</t>
  </si>
  <si>
    <t>Stabdžių sistemos užpildymas stabdžių skysčių ir patikrinimas po remonto darbų</t>
  </si>
  <si>
    <t>ABS daviklio keitimas</t>
  </si>
  <si>
    <t>Stabdžių sistemos patikra</t>
  </si>
  <si>
    <t>Stabdžių skysčio keitimas</t>
  </si>
  <si>
    <t>ELEKTROS INSTALIACIJOS REMONTAS</t>
  </si>
  <si>
    <t>Akumuliatoriaus keitimas</t>
  </si>
  <si>
    <t>Generatoriaus keitimas</t>
  </si>
  <si>
    <t>Lempučių keitimas (prekinės ir galinės lempos)</t>
  </si>
  <si>
    <t xml:space="preserve">Starterio remontas                             </t>
  </si>
  <si>
    <t xml:space="preserve">Starterio keitimas                                            </t>
  </si>
  <si>
    <t>VARIKLIO REMONTAS</t>
  </si>
  <si>
    <t>Variklio tepalo keitimas</t>
  </si>
  <si>
    <t>Variklio tepalo filtro keitimas</t>
  </si>
  <si>
    <t>Variklio oro filtro keitimas</t>
  </si>
  <si>
    <t>Variklio kuro filtro keitimas</t>
  </si>
  <si>
    <t>Salono oro filtro keitimas</t>
  </si>
  <si>
    <t>Generatoriaus dirželio keitimas</t>
  </si>
  <si>
    <t>Generatoriaus dirželio įtempėjo guolio keitimas</t>
  </si>
  <si>
    <t>Generatoriaus dirželio atraminio guolio keitimas</t>
  </si>
  <si>
    <t>Pakaitinimo žvakės keitimas (dyzeliniams varikliams)</t>
  </si>
  <si>
    <t>Dyzelinių purkštukų reguliavimas</t>
  </si>
  <si>
    <t>Variklio aušinimo siurblio/pompos keitimas</t>
  </si>
  <si>
    <t>Aušinimo radiatoriaus keitimas</t>
  </si>
  <si>
    <t>Aušinimo sistemos ventiliatoriaus varikliuko keitimas</t>
  </si>
  <si>
    <t>Aušinimo sistemos ventiliatoriaus sparnuotės keitimas</t>
  </si>
  <si>
    <t>Kuro sistemos siurblio remontas (dyzelis)</t>
  </si>
  <si>
    <t>Kuro sistemos siurblio keitimas (dyzelis)</t>
  </si>
  <si>
    <t>Variklio išmėtimo sistemos remontas</t>
  </si>
  <si>
    <t>Variklio išmėtimo sistemos keitimas</t>
  </si>
  <si>
    <t>Variklio DPF filtro išvalymas</t>
  </si>
  <si>
    <t>Variklio DPF filtro keitimas</t>
  </si>
  <si>
    <t>Atramos po varikliu keitimas</t>
  </si>
  <si>
    <t>Kompiuterinė variklio diagnostika</t>
  </si>
  <si>
    <t>TRANSMISIJOS REMONTAS</t>
  </si>
  <si>
    <t>Sankabos lyno keitimas</t>
  </si>
  <si>
    <t>Išminamojo guolio keitimas</t>
  </si>
  <si>
    <t>Sankabos diskatoriaus keitimas</t>
  </si>
  <si>
    <t>Sankabos disko keitimas</t>
  </si>
  <si>
    <t>Sankabos skysčio keitimas (su hidrauline sankaba)</t>
  </si>
  <si>
    <t>Automatinės pavarų dėžės tepalo keitimas (pilnas komplektas)</t>
  </si>
  <si>
    <t>Mechaninės pavarų dėžės tepalo keitimas (pilnas komplektas)</t>
  </si>
  <si>
    <t>Pavarų dėžės atramos keitimas</t>
  </si>
  <si>
    <t>KITOS PASLAUGOS</t>
  </si>
  <si>
    <t>Kondicionieriaus kompresoriaus keitimas</t>
  </si>
  <si>
    <t>Vairo stiprintuvo remontas</t>
  </si>
  <si>
    <t>Vairo stiprintuvo keitimas</t>
  </si>
  <si>
    <t>Vairo kolonėlės remontas</t>
  </si>
  <si>
    <t>Vairo kolonėlės keitimas</t>
  </si>
  <si>
    <t>Lambda zondo keitimas</t>
  </si>
  <si>
    <t>Kuro bako nuėmimas/pastatymas/plovimas</t>
  </si>
  <si>
    <t>Kuro žarnos keitimas</t>
  </si>
  <si>
    <t>Variklio termostato keitimas</t>
  </si>
  <si>
    <t>Salono pečiuko radiatoriaus keitimas</t>
  </si>
  <si>
    <t>Kondicionieriaus pildymas ir sandarumo patikra</t>
  </si>
  <si>
    <t>Kondicionieriaus radiatoriaus keitimas</t>
  </si>
  <si>
    <t>Elektriko - diagnostiko paslaugos</t>
  </si>
  <si>
    <t>Ratlankio lyginimas (plieninio)</t>
  </si>
  <si>
    <t>Būgninių stabdžių kaladėlių keitimas (komplektas)</t>
  </si>
  <si>
    <t>Stabdžių būgnų keitimas (komplektas)</t>
  </si>
  <si>
    <t>Stabdžių lyno keitimas (komplektas)</t>
  </si>
  <si>
    <t>Priekabos (TAURAS; Tauriga Tauras BZ2000)</t>
  </si>
  <si>
    <t>Priekabos (INGERSOL RAND 7/26E)</t>
  </si>
  <si>
    <t>Priekabos (FRACHT MONIKA)</t>
  </si>
  <si>
    <t>Priekabos (RYDWAN  EURO A750)</t>
  </si>
  <si>
    <t>Priekabos (KRONE SD DA05CLNF)</t>
  </si>
  <si>
    <t>Sugedusios transporto priemonės gabenimas į dirbtuves (km) Vilniaus m. ribose</t>
  </si>
  <si>
    <t>Šaltkalvio paslaugos</t>
  </si>
  <si>
    <t>Priekabos (TECNOCARAVAN T 1313 BO)</t>
  </si>
  <si>
    <t>Priekabos (BAZALTAS 1)</t>
  </si>
  <si>
    <t>Priekabos (CEPA CAR MT 3000)</t>
  </si>
  <si>
    <t>x</t>
  </si>
  <si>
    <t>RENAULT MIDLUM 270.12</t>
  </si>
  <si>
    <t>MERCEDES BENZ</t>
  </si>
  <si>
    <t>Bendra grupės kaina</t>
  </si>
  <si>
    <t>1.</t>
  </si>
  <si>
    <t>2.</t>
  </si>
  <si>
    <t>3.</t>
  </si>
  <si>
    <t>4.</t>
  </si>
  <si>
    <t>Grupės pavadinimas</t>
  </si>
  <si>
    <t xml:space="preserve"> Grupės kaina</t>
  </si>
  <si>
    <t>Grupės kaina</t>
  </si>
  <si>
    <t xml:space="preserve">RENAULT PREMIUM 450.19 </t>
  </si>
  <si>
    <t xml:space="preserve">MAZ  630333 </t>
  </si>
  <si>
    <t>5.</t>
  </si>
  <si>
    <t>6.</t>
  </si>
  <si>
    <t>7.</t>
  </si>
  <si>
    <t>8.</t>
  </si>
  <si>
    <t>9.</t>
  </si>
  <si>
    <t>Palyginamoji pasiūlymo kaina</t>
  </si>
  <si>
    <t>Lengvieji automobiliai</t>
  </si>
  <si>
    <t>Sunkiasvorės transporto priemonės</t>
  </si>
  <si>
    <t>Priekabos</t>
  </si>
  <si>
    <t xml:space="preserve"> Grupės kaina 
EUR be PVM</t>
  </si>
  <si>
    <t>Paslaugų sąrašas ir įkainiai</t>
  </si>
  <si>
    <t>1 priedo Techninė specifikacija
2 priedas</t>
  </si>
  <si>
    <t>Koeficientas</t>
  </si>
  <si>
    <t>Palyginamo pasiūlymo kaina Eur be PVM</t>
  </si>
  <si>
    <t>Palyginamoji grupės kaina 
Eur be PVM</t>
  </si>
  <si>
    <t>Palyginamoji grupės kaina
 Eur be PVM</t>
  </si>
  <si>
    <t>Bendra grupės kaina Eur be PVM</t>
  </si>
  <si>
    <t xml:space="preserve"> Puspriekabės (SCHMITZ SCF 24 G 24; SCHMITZ SPR 24)</t>
  </si>
  <si>
    <t>Pastaba:</t>
  </si>
  <si>
    <t>Pasiūlymo palyginamoji kaina EUR be PVM skirta tik pasiūlymų palyginimui.
Perkantysis subjektas Pirkimo objektą įsigis pagal poreikį iki sutartyje nustatytos maksimalios sutarties kainos (42.000,00 Eur be PVM)</t>
  </si>
  <si>
    <t>VW TRANSPORTER 2005 m.</t>
  </si>
  <si>
    <t>Preliminarus kiekis 
(1-75 eil. - vnt.;
 76-77 eil. - val.;
 78 eil . - km.)</t>
  </si>
  <si>
    <t>Elektriko - diagnostiko paslaugos (val.)</t>
  </si>
  <si>
    <t>Lengvųjų automobilių šaltkalvio paslaugos (val.)</t>
  </si>
  <si>
    <t>Sugedusios transporto priemonės gabenimas į dirbtuves Vilniaus m. ribose (km)</t>
  </si>
  <si>
    <r>
      <t xml:space="preserve">Detalių kaina Eur be PVM
</t>
    </r>
    <r>
      <rPr>
        <sz val="11"/>
        <color rgb="FFFF0000"/>
        <rFont val="Arial"/>
        <family val="2"/>
        <charset val="186"/>
      </rPr>
      <t>(pildo tiekėjas)</t>
    </r>
  </si>
  <si>
    <r>
      <t xml:space="preserve">Paslaugos kaina Eur be PVM 
(taikoma 1 -77 eilutėms) ir 1 km įkainis Eur be PVM (taikoma 78 eilutei) 
</t>
    </r>
    <r>
      <rPr>
        <sz val="11"/>
        <color rgb="FFFF0000"/>
        <rFont val="Arial"/>
        <family val="2"/>
        <charset val="186"/>
      </rPr>
      <t>(pildo tiekėjas)</t>
    </r>
  </si>
  <si>
    <t>MAZ  630333 (2007 m.)</t>
  </si>
  <si>
    <t>MERCEDES BENZ (2014 m.)</t>
  </si>
  <si>
    <t>RENAULT PREMIUM 450.19 (2008 m.)</t>
  </si>
  <si>
    <t>RENAULT MIDLUM 270.12 (2014 m.)</t>
  </si>
  <si>
    <t>Preliminarus kiekis 
(1-86 eil. - vnt.;
 87 - 88 eil. - val.;
 89 eil . - km.)</t>
  </si>
  <si>
    <r>
      <t xml:space="preserve">Paslaugos kaina Eur be PVM 
(taikoma 1 - 88 eilutėms) ir 1 km įkainis Eur be PVM (taikoma 89 eilutei) 
</t>
    </r>
    <r>
      <rPr>
        <sz val="11"/>
        <color rgb="FFFF0000"/>
        <rFont val="Arial"/>
        <family val="2"/>
        <charset val="186"/>
      </rPr>
      <t>(pildo tiekėjas)</t>
    </r>
  </si>
  <si>
    <r>
      <t xml:space="preserve">Viso kaina, 
Eur be PVM
</t>
    </r>
    <r>
      <rPr>
        <sz val="11"/>
        <color rgb="FFFF0000"/>
        <rFont val="Arial"/>
        <family val="2"/>
        <charset val="186"/>
      </rPr>
      <t>7=3*(4+5),</t>
    </r>
    <r>
      <rPr>
        <sz val="11"/>
        <color theme="1"/>
        <rFont val="Arial"/>
        <family val="2"/>
        <charset val="186"/>
      </rPr>
      <t xml:space="preserve">
bei
eilutėse be detalių
</t>
    </r>
    <r>
      <rPr>
        <sz val="11"/>
        <color rgb="FFFF0000"/>
        <rFont val="Arial"/>
        <family val="2"/>
        <charset val="186"/>
      </rPr>
      <t>7=3*5</t>
    </r>
    <r>
      <rPr>
        <sz val="11"/>
        <color theme="1"/>
        <rFont val="Arial"/>
        <family val="2"/>
        <charset val="186"/>
      </rPr>
      <t xml:space="preserve">
</t>
    </r>
  </si>
  <si>
    <t>Preliminarus kiekis 
(1-7 eil. - vnt.;
 8 - 9 eil. - val.;
 10 eil . - km.)</t>
  </si>
  <si>
    <r>
      <t xml:space="preserve">Paslaugos kaina Eur be PVM 
(taikoma 1 - 9 eilutėms) ir 1 km įkainis Eur be PVM (taikoma 10 eilutei) 
</t>
    </r>
    <r>
      <rPr>
        <sz val="11"/>
        <color rgb="FFFF0000"/>
        <rFont val="Arial"/>
        <family val="2"/>
        <charset val="186"/>
      </rPr>
      <t>(pildo tiekėjas)</t>
    </r>
  </si>
  <si>
    <t>TRANSPORTO PRIEMONIŲ TECHNINĖS PRIEŽIŪROS IR REMONTO PASLAUGŲ KAINOS
Priekabos</t>
  </si>
  <si>
    <t>TRANSPORTO PRIEMONIŲ TECHNINĖS PRIEŽIŪROS IR REMONTO PASLAUGŲ KAINOS
Sunkiasvorės transporto priemonės</t>
  </si>
  <si>
    <t>TRANSPORTO PRIEMONIŲ TECHNINĖS PRIEŽIŪROS IR REMONTO PASLAUGŲ KAINOS
Lengvieji automobiliai</t>
  </si>
  <si>
    <r>
      <t>Preliminarus paslaugos atlikimo te</t>
    </r>
    <r>
      <rPr>
        <sz val="11"/>
        <rFont val="Arial"/>
        <family val="2"/>
        <charset val="186"/>
      </rPr>
      <t>rminas valandomis (taikoma 1-86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</si>
  <si>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</t>
    </r>
    <r>
      <rPr>
        <sz val="11"/>
        <rFont val="Arial"/>
        <family val="2"/>
        <charset val="186"/>
      </rPr>
      <t>landomis (taikoma 1-75</t>
    </r>
    <r>
      <rPr>
        <sz val="11"/>
        <color theme="1"/>
        <rFont val="Arial"/>
        <family val="2"/>
        <charset val="186"/>
      </rPr>
      <t xml:space="preserve"> eilutėms)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</si>
  <si>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valand</t>
    </r>
    <r>
      <rPr>
        <sz val="11"/>
        <rFont val="Arial"/>
        <family val="2"/>
        <charset val="186"/>
      </rPr>
      <t>omis (taikoma 1-86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</si>
  <si>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</t>
    </r>
    <r>
      <rPr>
        <sz val="11"/>
        <rFont val="Arial"/>
        <family val="2"/>
        <charset val="186"/>
      </rPr>
      <t>inas valandomis (taikoma 1-86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</si>
  <si>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</t>
    </r>
    <r>
      <rPr>
        <sz val="11"/>
        <rFont val="Arial"/>
        <family val="2"/>
        <charset val="186"/>
      </rPr>
      <t>andomis (taikoma 1-86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</si>
  <si>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valandom</t>
    </r>
    <r>
      <rPr>
        <sz val="11"/>
        <rFont val="Arial"/>
        <family val="2"/>
        <charset val="186"/>
      </rPr>
      <t>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</si>
  <si>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</t>
    </r>
    <r>
      <rPr>
        <sz val="11"/>
        <rFont val="Arial"/>
        <family val="2"/>
        <charset val="186"/>
      </rPr>
      <t>alandomis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</si>
  <si>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</t>
    </r>
    <r>
      <rPr>
        <sz val="11"/>
        <rFont val="Arial"/>
        <family val="2"/>
        <charset val="186"/>
      </rPr>
      <t>andomis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</si>
  <si>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valan</t>
    </r>
    <r>
      <rPr>
        <sz val="11"/>
        <rFont val="Arial"/>
        <family val="2"/>
        <charset val="186"/>
      </rPr>
      <t>domis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</si>
  <si>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valandomi</t>
    </r>
    <r>
      <rPr>
        <sz val="11"/>
        <rFont val="Arial"/>
        <family val="2"/>
        <charset val="186"/>
      </rPr>
      <t>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</si>
  <si>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</t>
    </r>
    <r>
      <rPr>
        <sz val="11"/>
        <rFont val="Arial"/>
        <family val="2"/>
        <charset val="186"/>
      </rPr>
      <t>s valandomis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</si>
  <si>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vala</t>
    </r>
    <r>
      <rPr>
        <sz val="11"/>
        <rFont val="Arial"/>
        <family val="2"/>
        <charset val="186"/>
      </rPr>
      <t>ndomis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</si>
  <si>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valando</t>
    </r>
    <r>
      <rPr>
        <sz val="11"/>
        <rFont val="Arial"/>
        <family val="2"/>
        <charset val="186"/>
      </rPr>
      <t>mis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</si>
  <si>
    <r>
      <t>Preliminarus paslaugos atlikimo terminas valand</t>
    </r>
    <r>
      <rPr>
        <sz val="11"/>
        <rFont val="Arial"/>
        <family val="2"/>
        <charset val="186"/>
      </rPr>
      <t>omis (taikoma 1-7 eilutėms</t>
    </r>
    <r>
      <rPr>
        <sz val="11"/>
        <color theme="1"/>
        <rFont val="Arial"/>
        <family val="2"/>
        <charset val="186"/>
      </rPr>
      <t xml:space="preserve">)
</t>
    </r>
    <r>
      <rPr>
        <sz val="11"/>
        <color rgb="FFFF0000"/>
        <rFont val="Arial"/>
        <family val="2"/>
        <charset val="186"/>
      </rPr>
      <t>(pildo tiekėjas)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</si>
</sst>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.00;[Red]#,##0.00"/>
    <numFmt numFmtId="166" formatCode="0;[Red]0"/>
  </numFmts>
  <fonts count="12">
    <font>
      <sz val="11"/>
      <color theme="1"/>
      <name val="Calibri"/>
      <family val="2"/>
      <scheme val="minor"/>
    </font>
    <font>
      <sz val="10"/>
      <name val="HelveticaLT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i/>
      <sz val="11"/>
      <color theme="1"/>
      <name val="Arial"/>
      <family val="2"/>
      <charset val="186"/>
    </font>
    <font>
      <b/>
      <sz val="11"/>
      <color rgb="FF000000"/>
      <name val="Arial"/>
      <family val="2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b/>
      <i/>
      <sz val="11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3" fillId="7" borderId="8" xfId="0" applyNumberFormat="1" applyFont="1" applyFill="1" applyBorder="1" applyAlignment="1">
      <alignment horizontal="center" vertical="center" wrapText="1"/>
    </xf>
    <xf numFmtId="164" fontId="3" fillId="8" borderId="2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7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11" xfId="0" applyFont="1" applyBorder="1"/>
    <xf numFmtId="0" fontId="4" fillId="5" borderId="11" xfId="0" applyFont="1" applyFill="1" applyBorder="1" applyAlignment="1">
      <alignment horizontal="left" vertical="center"/>
    </xf>
    <xf numFmtId="0" fontId="3" fillId="5" borderId="12" xfId="0" applyFont="1" applyFill="1" applyBorder="1"/>
    <xf numFmtId="0" fontId="3" fillId="7" borderId="13" xfId="0" applyFont="1" applyFill="1" applyBorder="1"/>
    <xf numFmtId="0" fontId="4" fillId="5" borderId="1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5" borderId="0" xfId="0" applyFont="1" applyFill="1"/>
    <xf numFmtId="0" fontId="3" fillId="7" borderId="11" xfId="0" applyFont="1" applyFill="1" applyBorder="1"/>
    <xf numFmtId="165" fontId="3" fillId="7" borderId="8" xfId="0" applyNumberFormat="1" applyFont="1" applyFill="1" applyBorder="1"/>
    <xf numFmtId="0" fontId="4" fillId="5" borderId="11" xfId="0" applyFont="1" applyFill="1" applyBorder="1" applyAlignment="1">
      <alignment horizontal="center" vertical="center"/>
    </xf>
    <xf numFmtId="0" fontId="0" fillId="0" borderId="11" xfId="0" applyBorder="1"/>
    <xf numFmtId="0" fontId="6" fillId="5" borderId="11" xfId="0" applyFont="1" applyFill="1" applyBorder="1" applyAlignment="1">
      <alignment horizontal="left" vertical="center"/>
    </xf>
    <xf numFmtId="0" fontId="0" fillId="7" borderId="11" xfId="0" applyFill="1" applyBorder="1"/>
    <xf numFmtId="165" fontId="0" fillId="7" borderId="8" xfId="0" applyNumberFormat="1" applyFill="1" applyBorder="1"/>
    <xf numFmtId="0" fontId="5" fillId="0" borderId="0" xfId="0" applyFont="1"/>
    <xf numFmtId="0" fontId="7" fillId="0" borderId="0" xfId="0" applyFont="1"/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3" fillId="5" borderId="11" xfId="0" applyFont="1" applyFill="1" applyBorder="1"/>
    <xf numFmtId="165" fontId="9" fillId="0" borderId="1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vertical="center" wrapText="1"/>
    </xf>
    <xf numFmtId="0" fontId="9" fillId="3" borderId="10" xfId="0" applyFont="1" applyFill="1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164" fontId="10" fillId="8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vertical="center" wrapText="1"/>
    </xf>
    <xf numFmtId="166" fontId="10" fillId="4" borderId="2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7" borderId="16" xfId="0" applyFont="1" applyFill="1" applyBorder="1" applyAlignment="1">
      <alignment horizontal="right" vertical="center" wrapText="1"/>
    </xf>
    <xf numFmtId="0" fontId="2" fillId="7" borderId="17" xfId="0" applyFont="1" applyFill="1" applyBorder="1" applyAlignment="1">
      <alignment horizontal="right" vertical="center" wrapText="1"/>
    </xf>
    <xf numFmtId="0" fontId="2" fillId="7" borderId="18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5" borderId="14" xfId="0" applyFont="1" applyFill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3" fillId="5" borderId="14" xfId="0" applyFont="1" applyFill="1" applyBorder="1" applyAlignment="1">
      <alignment horizontal="left" vertical="center" wrapText="1"/>
    </xf>
  </cellXfs>
  <cellStyles count="2">
    <cellStyle name="EG 1,6GPL" xfId="1" xr:uid="{00000000-0005-0000-0000-000000000000}"/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4C0E8-4872-4785-8FDF-627755D5779A}">
  <dimension ref="B2:F15"/>
  <sheetViews>
    <sheetView tabSelected="1" workbookViewId="0">
      <selection activeCell="F9" sqref="F9"/>
    </sheetView>
  </sheetViews>
  <sheetFormatPr defaultRowHeight="13.8"/>
  <cols>
    <col min="1" max="1" width="8.88671875" style="25"/>
    <col min="2" max="2" width="6.5546875" style="25" customWidth="1"/>
    <col min="3" max="3" width="37.44140625" style="25" customWidth="1"/>
    <col min="4" max="4" width="20.33203125" style="25" customWidth="1"/>
    <col min="5" max="5" width="13.44140625" style="25" customWidth="1"/>
    <col min="6" max="6" width="18.33203125" style="25" customWidth="1"/>
    <col min="7" max="16384" width="8.88671875" style="25"/>
  </cols>
  <sheetData>
    <row r="2" spans="2:6" ht="28.2" customHeight="1">
      <c r="C2" s="75" t="s">
        <v>140</v>
      </c>
      <c r="D2" s="75"/>
      <c r="E2" s="75"/>
      <c r="F2" s="75"/>
    </row>
    <row r="5" spans="2:6" ht="14.4" customHeight="1">
      <c r="B5" s="76" t="s">
        <v>139</v>
      </c>
      <c r="C5" s="76"/>
      <c r="D5" s="76"/>
      <c r="E5" s="76"/>
      <c r="F5" s="76"/>
    </row>
    <row r="7" spans="2:6" ht="14.4" customHeight="1">
      <c r="B7" s="77" t="s">
        <v>134</v>
      </c>
      <c r="C7" s="77"/>
      <c r="D7" s="77"/>
      <c r="E7" s="77"/>
      <c r="F7" s="77"/>
    </row>
    <row r="8" spans="2:6" ht="41.4">
      <c r="B8" s="26" t="s">
        <v>0</v>
      </c>
      <c r="C8" s="21" t="s">
        <v>124</v>
      </c>
      <c r="D8" s="21" t="s">
        <v>138</v>
      </c>
      <c r="E8" s="21" t="s">
        <v>141</v>
      </c>
      <c r="F8" s="21" t="s">
        <v>143</v>
      </c>
    </row>
    <row r="9" spans="2:6">
      <c r="B9" s="26" t="s">
        <v>120</v>
      </c>
      <c r="C9" s="27" t="s">
        <v>135</v>
      </c>
      <c r="D9" s="22">
        <f>Lengvieji!I90</f>
        <v>0</v>
      </c>
      <c r="E9" s="46">
        <v>0.1</v>
      </c>
      <c r="F9" s="22">
        <f>D9*E9</f>
        <v>0</v>
      </c>
    </row>
    <row r="10" spans="2:6">
      <c r="B10" s="26" t="s">
        <v>121</v>
      </c>
      <c r="C10" s="27" t="s">
        <v>136</v>
      </c>
      <c r="D10" s="22">
        <f>Sunkiasvorė!F9</f>
        <v>0</v>
      </c>
      <c r="E10" s="46">
        <v>0.6</v>
      </c>
      <c r="F10" s="22">
        <f t="shared" ref="F10:F11" si="0">D10*E10</f>
        <v>0</v>
      </c>
    </row>
    <row r="11" spans="2:6">
      <c r="B11" s="26" t="s">
        <v>122</v>
      </c>
      <c r="C11" s="27" t="s">
        <v>137</v>
      </c>
      <c r="D11" s="22">
        <f>Priekabos!F15</f>
        <v>0</v>
      </c>
      <c r="E11" s="46">
        <v>0.3</v>
      </c>
      <c r="F11" s="22">
        <f t="shared" si="0"/>
        <v>0</v>
      </c>
    </row>
    <row r="12" spans="2:6">
      <c r="B12" s="26"/>
      <c r="C12" s="72" t="s">
        <v>142</v>
      </c>
      <c r="D12" s="73"/>
      <c r="E12" s="74"/>
      <c r="F12" s="23">
        <f>F9+F10+F11</f>
        <v>0</v>
      </c>
    </row>
    <row r="14" spans="2:6">
      <c r="B14" s="71" t="s">
        <v>147</v>
      </c>
      <c r="C14" s="71"/>
      <c r="D14" s="71"/>
      <c r="E14" s="71"/>
      <c r="F14" s="71"/>
    </row>
    <row r="15" spans="2:6" ht="42.6" customHeight="1">
      <c r="B15" s="70" t="s">
        <v>148</v>
      </c>
      <c r="C15" s="71"/>
      <c r="D15" s="71"/>
      <c r="E15" s="71"/>
      <c r="F15" s="71"/>
    </row>
  </sheetData>
  <mergeCells count="6">
    <mergeCell ref="B15:F15"/>
    <mergeCell ref="B14:F14"/>
    <mergeCell ref="C12:E12"/>
    <mergeCell ref="C2:F2"/>
    <mergeCell ref="B5:F5"/>
    <mergeCell ref="B7:F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90"/>
  <sheetViews>
    <sheetView topLeftCell="C1" zoomScale="90" zoomScaleNormal="90" workbookViewId="0">
      <selection activeCell="H5" sqref="H5"/>
    </sheetView>
  </sheetViews>
  <sheetFormatPr defaultColWidth="8.88671875" defaultRowHeight="14.4" outlineLevelRow="1"/>
  <cols>
    <col min="3" max="3" width="5.88671875" customWidth="1"/>
    <col min="4" max="4" width="44.21875" customWidth="1"/>
    <col min="5" max="5" width="18.6640625" customWidth="1"/>
    <col min="6" max="6" width="24.5546875" customWidth="1"/>
    <col min="7" max="7" width="27.88671875" customWidth="1"/>
    <col min="8" max="8" width="19.44140625" customWidth="1"/>
    <col min="9" max="9" width="18.109375" customWidth="1"/>
    <col min="10" max="10" width="42.5546875" customWidth="1"/>
  </cols>
  <sheetData>
    <row r="2" spans="3:10" ht="39.6" customHeight="1">
      <c r="D2" s="78" t="s">
        <v>167</v>
      </c>
      <c r="E2" s="78"/>
      <c r="F2" s="78"/>
      <c r="G2" s="78"/>
      <c r="H2" s="78"/>
      <c r="J2" s="42"/>
    </row>
    <row r="3" spans="3:10">
      <c r="E3" s="1"/>
      <c r="F3" s="1"/>
    </row>
    <row r="4" spans="3:10" ht="13.8" customHeight="1">
      <c r="C4" s="28"/>
      <c r="D4" s="30" t="s">
        <v>149</v>
      </c>
      <c r="E4" s="28"/>
      <c r="F4" s="30"/>
      <c r="G4" s="28"/>
      <c r="H4" s="28"/>
      <c r="I4" s="28"/>
      <c r="J4" s="25"/>
    </row>
    <row r="5" spans="3:10" ht="171.6" customHeight="1" outlineLevel="1" thickBot="1">
      <c r="C5" s="16" t="s">
        <v>0</v>
      </c>
      <c r="D5" s="16" t="s">
        <v>1</v>
      </c>
      <c r="E5" s="47" t="s">
        <v>150</v>
      </c>
      <c r="F5" s="17" t="s">
        <v>154</v>
      </c>
      <c r="G5" s="17" t="s">
        <v>155</v>
      </c>
      <c r="H5" s="17" t="s">
        <v>169</v>
      </c>
      <c r="I5" s="17" t="s">
        <v>162</v>
      </c>
      <c r="J5" s="25"/>
    </row>
    <row r="6" spans="3:10" ht="15" outlineLevel="1" thickBot="1">
      <c r="C6" s="31">
        <v>1</v>
      </c>
      <c r="D6" s="32">
        <v>2</v>
      </c>
      <c r="E6" s="48">
        <v>3</v>
      </c>
      <c r="F6" s="48">
        <v>4</v>
      </c>
      <c r="G6" s="48">
        <v>5</v>
      </c>
      <c r="H6" s="48">
        <v>6</v>
      </c>
      <c r="I6" s="48">
        <v>7</v>
      </c>
      <c r="J6" s="25"/>
    </row>
    <row r="7" spans="3:10" ht="26.25" customHeight="1" outlineLevel="1" thickBot="1">
      <c r="C7" s="7"/>
      <c r="D7" s="8" t="s">
        <v>2</v>
      </c>
      <c r="E7" s="49"/>
      <c r="F7" s="49"/>
      <c r="G7" s="49"/>
      <c r="H7" s="49"/>
      <c r="I7" s="52"/>
      <c r="J7" s="25"/>
    </row>
    <row r="8" spans="3:10" ht="15" outlineLevel="1" thickBot="1">
      <c r="C8" s="2">
        <v>1</v>
      </c>
      <c r="D8" s="3" t="s">
        <v>3</v>
      </c>
      <c r="E8" s="50">
        <v>2</v>
      </c>
      <c r="F8" s="53">
        <v>0</v>
      </c>
      <c r="G8" s="53">
        <v>0</v>
      </c>
      <c r="H8" s="54"/>
      <c r="I8" s="55">
        <f>E8*(F8+G8)</f>
        <v>0</v>
      </c>
      <c r="J8" s="25"/>
    </row>
    <row r="9" spans="3:10" ht="15" outlineLevel="1" thickBot="1">
      <c r="C9" s="2">
        <v>2</v>
      </c>
      <c r="D9" s="3" t="s">
        <v>4</v>
      </c>
      <c r="E9" s="50">
        <v>2</v>
      </c>
      <c r="F9" s="53">
        <v>0</v>
      </c>
      <c r="G9" s="53">
        <v>0</v>
      </c>
      <c r="H9" s="54"/>
      <c r="I9" s="55">
        <f t="shared" ref="I9:I74" si="0">E9*(F9+G9)</f>
        <v>0</v>
      </c>
      <c r="J9" s="25"/>
    </row>
    <row r="10" spans="3:10" ht="15" outlineLevel="1" thickBot="1">
      <c r="C10" s="2">
        <v>3</v>
      </c>
      <c r="D10" s="3" t="s">
        <v>5</v>
      </c>
      <c r="E10" s="50">
        <v>2</v>
      </c>
      <c r="F10" s="53">
        <v>0</v>
      </c>
      <c r="G10" s="53">
        <v>0</v>
      </c>
      <c r="H10" s="54"/>
      <c r="I10" s="55">
        <f t="shared" si="0"/>
        <v>0</v>
      </c>
      <c r="J10" s="25"/>
    </row>
    <row r="11" spans="3:10" ht="15" outlineLevel="1" thickBot="1">
      <c r="C11" s="2">
        <v>4</v>
      </c>
      <c r="D11" s="3" t="s">
        <v>6</v>
      </c>
      <c r="E11" s="50">
        <v>2</v>
      </c>
      <c r="F11" s="53">
        <v>0</v>
      </c>
      <c r="G11" s="53">
        <v>0</v>
      </c>
      <c r="H11" s="54"/>
      <c r="I11" s="55">
        <f t="shared" si="0"/>
        <v>0</v>
      </c>
      <c r="J11" s="25"/>
    </row>
    <row r="12" spans="3:10" ht="15" outlineLevel="1" thickBot="1">
      <c r="C12" s="2">
        <v>5</v>
      </c>
      <c r="D12" s="3" t="s">
        <v>7</v>
      </c>
      <c r="E12" s="50">
        <v>2</v>
      </c>
      <c r="F12" s="53">
        <v>0</v>
      </c>
      <c r="G12" s="53">
        <v>0</v>
      </c>
      <c r="H12" s="54"/>
      <c r="I12" s="55">
        <f t="shared" si="0"/>
        <v>0</v>
      </c>
      <c r="J12" s="25"/>
    </row>
    <row r="13" spans="3:10" ht="15" outlineLevel="1" thickBot="1">
      <c r="C13" s="2">
        <v>6</v>
      </c>
      <c r="D13" s="3" t="s">
        <v>8</v>
      </c>
      <c r="E13" s="50">
        <v>2</v>
      </c>
      <c r="F13" s="53">
        <v>0</v>
      </c>
      <c r="G13" s="53">
        <v>0</v>
      </c>
      <c r="H13" s="54"/>
      <c r="I13" s="55">
        <f t="shared" si="0"/>
        <v>0</v>
      </c>
      <c r="J13" s="25"/>
    </row>
    <row r="14" spans="3:10" ht="15" outlineLevel="1" thickBot="1">
      <c r="C14" s="2">
        <v>7</v>
      </c>
      <c r="D14" s="3" t="s">
        <v>9</v>
      </c>
      <c r="E14" s="50">
        <v>2</v>
      </c>
      <c r="F14" s="53">
        <v>0</v>
      </c>
      <c r="G14" s="53">
        <v>0</v>
      </c>
      <c r="H14" s="54"/>
      <c r="I14" s="55">
        <f t="shared" si="0"/>
        <v>0</v>
      </c>
      <c r="J14" s="25"/>
    </row>
    <row r="15" spans="3:10" ht="28.2" outlineLevel="1" thickBot="1">
      <c r="C15" s="2">
        <v>8</v>
      </c>
      <c r="D15" s="3" t="s">
        <v>10</v>
      </c>
      <c r="E15" s="50">
        <v>2</v>
      </c>
      <c r="F15" s="53">
        <v>0</v>
      </c>
      <c r="G15" s="53">
        <v>0</v>
      </c>
      <c r="H15" s="54"/>
      <c r="I15" s="55">
        <f t="shared" si="0"/>
        <v>0</v>
      </c>
      <c r="J15" s="25"/>
    </row>
    <row r="16" spans="3:10" ht="15" outlineLevel="1" thickBot="1">
      <c r="C16" s="2">
        <v>9</v>
      </c>
      <c r="D16" s="3" t="s">
        <v>11</v>
      </c>
      <c r="E16" s="50">
        <v>2</v>
      </c>
      <c r="F16" s="53">
        <v>0</v>
      </c>
      <c r="G16" s="53">
        <v>0</v>
      </c>
      <c r="H16" s="54"/>
      <c r="I16" s="55">
        <f t="shared" si="0"/>
        <v>0</v>
      </c>
      <c r="J16" s="25"/>
    </row>
    <row r="17" spans="3:10" ht="15" outlineLevel="1" thickBot="1">
      <c r="C17" s="2">
        <v>10</v>
      </c>
      <c r="D17" s="3" t="s">
        <v>12</v>
      </c>
      <c r="E17" s="50">
        <v>2</v>
      </c>
      <c r="F17" s="53">
        <v>0</v>
      </c>
      <c r="G17" s="53">
        <v>0</v>
      </c>
      <c r="H17" s="54"/>
      <c r="I17" s="55">
        <f t="shared" si="0"/>
        <v>0</v>
      </c>
      <c r="J17" s="25"/>
    </row>
    <row r="18" spans="3:10" ht="15" outlineLevel="1" thickBot="1">
      <c r="C18" s="2">
        <v>11</v>
      </c>
      <c r="D18" s="3" t="s">
        <v>13</v>
      </c>
      <c r="E18" s="50">
        <v>2</v>
      </c>
      <c r="F18" s="53">
        <v>0</v>
      </c>
      <c r="G18" s="53">
        <v>0</v>
      </c>
      <c r="H18" s="54"/>
      <c r="I18" s="55">
        <f t="shared" si="0"/>
        <v>0</v>
      </c>
      <c r="J18" s="25"/>
    </row>
    <row r="19" spans="3:10" ht="15" outlineLevel="1" thickBot="1">
      <c r="C19" s="2">
        <v>12</v>
      </c>
      <c r="D19" s="3" t="s">
        <v>14</v>
      </c>
      <c r="E19" s="50">
        <v>2</v>
      </c>
      <c r="F19" s="53">
        <v>0</v>
      </c>
      <c r="G19" s="53">
        <v>0</v>
      </c>
      <c r="H19" s="54"/>
      <c r="I19" s="55">
        <f t="shared" si="0"/>
        <v>0</v>
      </c>
      <c r="J19" s="25"/>
    </row>
    <row r="20" spans="3:10" ht="28.2" outlineLevel="1" thickBot="1">
      <c r="C20" s="2">
        <v>13</v>
      </c>
      <c r="D20" s="3" t="s">
        <v>15</v>
      </c>
      <c r="E20" s="50">
        <v>2</v>
      </c>
      <c r="F20" s="53">
        <v>0</v>
      </c>
      <c r="G20" s="53">
        <v>0</v>
      </c>
      <c r="H20" s="54"/>
      <c r="I20" s="55">
        <f t="shared" si="0"/>
        <v>0</v>
      </c>
      <c r="J20" s="25"/>
    </row>
    <row r="21" spans="3:10" ht="15" outlineLevel="1" thickBot="1">
      <c r="C21" s="2">
        <v>14</v>
      </c>
      <c r="D21" s="3" t="s">
        <v>16</v>
      </c>
      <c r="E21" s="50">
        <v>2</v>
      </c>
      <c r="F21" s="53">
        <v>0</v>
      </c>
      <c r="G21" s="53">
        <v>0</v>
      </c>
      <c r="H21" s="54"/>
      <c r="I21" s="55">
        <f t="shared" si="0"/>
        <v>0</v>
      </c>
      <c r="J21" s="25"/>
    </row>
    <row r="22" spans="3:10" ht="15" outlineLevel="1" thickBot="1">
      <c r="C22" s="2">
        <v>15</v>
      </c>
      <c r="D22" s="3" t="s">
        <v>17</v>
      </c>
      <c r="E22" s="50">
        <v>2</v>
      </c>
      <c r="F22" s="53">
        <v>0</v>
      </c>
      <c r="G22" s="53">
        <v>0</v>
      </c>
      <c r="H22" s="54"/>
      <c r="I22" s="55">
        <f t="shared" si="0"/>
        <v>0</v>
      </c>
      <c r="J22" s="25"/>
    </row>
    <row r="23" spans="3:10" ht="28.2" outlineLevel="1" thickBot="1">
      <c r="C23" s="2">
        <v>16</v>
      </c>
      <c r="D23" s="11" t="s">
        <v>18</v>
      </c>
      <c r="E23" s="50">
        <v>1</v>
      </c>
      <c r="F23" s="54" t="s">
        <v>116</v>
      </c>
      <c r="G23" s="53">
        <v>0</v>
      </c>
      <c r="H23" s="54"/>
      <c r="I23" s="55">
        <f>E23*G23</f>
        <v>0</v>
      </c>
      <c r="J23" s="25"/>
    </row>
    <row r="24" spans="3:10" ht="15" outlineLevel="1" thickBot="1">
      <c r="C24" s="2">
        <v>17</v>
      </c>
      <c r="D24" s="3" t="s">
        <v>19</v>
      </c>
      <c r="E24" s="50">
        <v>2</v>
      </c>
      <c r="F24" s="53">
        <v>0</v>
      </c>
      <c r="G24" s="53">
        <v>0</v>
      </c>
      <c r="H24" s="54"/>
      <c r="I24" s="55">
        <f t="shared" si="0"/>
        <v>0</v>
      </c>
      <c r="J24" s="25"/>
    </row>
    <row r="25" spans="3:10" ht="28.2" outlineLevel="1" thickBot="1">
      <c r="C25" s="2">
        <v>18</v>
      </c>
      <c r="D25" s="3" t="s">
        <v>20</v>
      </c>
      <c r="E25" s="50">
        <v>2</v>
      </c>
      <c r="F25" s="53">
        <v>0</v>
      </c>
      <c r="G25" s="53">
        <v>0</v>
      </c>
      <c r="H25" s="54"/>
      <c r="I25" s="55">
        <f t="shared" si="0"/>
        <v>0</v>
      </c>
      <c r="J25" s="25"/>
    </row>
    <row r="26" spans="3:10" ht="15" outlineLevel="1" thickBot="1">
      <c r="C26" s="2">
        <v>19</v>
      </c>
      <c r="D26" s="3" t="s">
        <v>23</v>
      </c>
      <c r="E26" s="50">
        <v>2</v>
      </c>
      <c r="F26" s="53">
        <v>0</v>
      </c>
      <c r="G26" s="53">
        <v>0</v>
      </c>
      <c r="H26" s="54"/>
      <c r="I26" s="55">
        <f t="shared" si="0"/>
        <v>0</v>
      </c>
      <c r="J26" s="25"/>
    </row>
    <row r="27" spans="3:10" ht="15" outlineLevel="1" thickBot="1">
      <c r="C27" s="2">
        <v>20</v>
      </c>
      <c r="D27" s="3" t="s">
        <v>25</v>
      </c>
      <c r="E27" s="50">
        <v>4</v>
      </c>
      <c r="F27" s="54" t="s">
        <v>116</v>
      </c>
      <c r="G27" s="53">
        <v>0</v>
      </c>
      <c r="H27" s="54"/>
      <c r="I27" s="55">
        <f t="shared" ref="I27:I30" si="1">E27*G27</f>
        <v>0</v>
      </c>
      <c r="J27" s="25"/>
    </row>
    <row r="28" spans="3:10" ht="15" outlineLevel="1" thickBot="1">
      <c r="C28" s="2">
        <v>21</v>
      </c>
      <c r="D28" s="3" t="s">
        <v>26</v>
      </c>
      <c r="E28" s="50">
        <v>4</v>
      </c>
      <c r="F28" s="54" t="s">
        <v>116</v>
      </c>
      <c r="G28" s="53">
        <v>0</v>
      </c>
      <c r="H28" s="54"/>
      <c r="I28" s="55">
        <f t="shared" si="1"/>
        <v>0</v>
      </c>
      <c r="J28" s="25"/>
    </row>
    <row r="29" spans="3:10" ht="15" outlineLevel="1" thickBot="1">
      <c r="C29" s="2">
        <v>22</v>
      </c>
      <c r="D29" s="3" t="s">
        <v>27</v>
      </c>
      <c r="E29" s="50">
        <v>4</v>
      </c>
      <c r="F29" s="54" t="s">
        <v>116</v>
      </c>
      <c r="G29" s="53">
        <v>0</v>
      </c>
      <c r="H29" s="54"/>
      <c r="I29" s="55">
        <f t="shared" si="1"/>
        <v>0</v>
      </c>
      <c r="J29" s="25"/>
    </row>
    <row r="30" spans="3:10" ht="15" outlineLevel="1" thickBot="1">
      <c r="C30" s="2">
        <v>23</v>
      </c>
      <c r="D30" s="10" t="s">
        <v>28</v>
      </c>
      <c r="E30" s="50">
        <v>1</v>
      </c>
      <c r="F30" s="56" t="s">
        <v>116</v>
      </c>
      <c r="G30" s="53">
        <v>0</v>
      </c>
      <c r="H30" s="54"/>
      <c r="I30" s="55">
        <f t="shared" si="1"/>
        <v>0</v>
      </c>
      <c r="J30" s="25"/>
    </row>
    <row r="31" spans="3:10" ht="24" customHeight="1" outlineLevel="1" thickBot="1">
      <c r="C31" s="7"/>
      <c r="D31" s="7" t="s">
        <v>29</v>
      </c>
      <c r="E31" s="51"/>
      <c r="F31" s="51"/>
      <c r="G31" s="51"/>
      <c r="H31" s="51"/>
      <c r="I31" s="51"/>
      <c r="J31" s="25"/>
    </row>
    <row r="32" spans="3:10" ht="28.2" outlineLevel="1" thickBot="1">
      <c r="C32" s="2">
        <v>24</v>
      </c>
      <c r="D32" s="11" t="s">
        <v>30</v>
      </c>
      <c r="E32" s="50">
        <v>2</v>
      </c>
      <c r="F32" s="53">
        <v>0</v>
      </c>
      <c r="G32" s="53">
        <v>0</v>
      </c>
      <c r="H32" s="54"/>
      <c r="I32" s="55">
        <f t="shared" si="0"/>
        <v>0</v>
      </c>
      <c r="J32" s="25"/>
    </row>
    <row r="33" spans="3:10" ht="28.2" outlineLevel="1" thickBot="1">
      <c r="C33" s="2">
        <v>25</v>
      </c>
      <c r="D33" s="11" t="s">
        <v>31</v>
      </c>
      <c r="E33" s="50">
        <v>2</v>
      </c>
      <c r="F33" s="53">
        <v>0</v>
      </c>
      <c r="G33" s="53">
        <v>0</v>
      </c>
      <c r="H33" s="54"/>
      <c r="I33" s="55">
        <f t="shared" si="0"/>
        <v>0</v>
      </c>
      <c r="J33" s="25"/>
    </row>
    <row r="34" spans="3:10" ht="30.75" customHeight="1" outlineLevel="1" thickBot="1">
      <c r="C34" s="2">
        <v>26</v>
      </c>
      <c r="D34" s="11" t="s">
        <v>34</v>
      </c>
      <c r="E34" s="50">
        <v>2</v>
      </c>
      <c r="F34" s="53">
        <v>0</v>
      </c>
      <c r="G34" s="53">
        <v>0</v>
      </c>
      <c r="H34" s="54"/>
      <c r="I34" s="55">
        <f t="shared" si="0"/>
        <v>0</v>
      </c>
      <c r="J34" s="25"/>
    </row>
    <row r="35" spans="3:10" ht="28.2" outlineLevel="1" thickBot="1">
      <c r="C35" s="2">
        <v>27</v>
      </c>
      <c r="D35" s="11" t="s">
        <v>35</v>
      </c>
      <c r="E35" s="50">
        <v>2</v>
      </c>
      <c r="F35" s="53">
        <v>0</v>
      </c>
      <c r="G35" s="53">
        <v>0</v>
      </c>
      <c r="H35" s="54"/>
      <c r="I35" s="55">
        <f t="shared" si="0"/>
        <v>0</v>
      </c>
      <c r="J35" s="25"/>
    </row>
    <row r="36" spans="3:10" ht="28.2" outlineLevel="1" thickBot="1">
      <c r="C36" s="2">
        <v>28</v>
      </c>
      <c r="D36" s="11" t="s">
        <v>37</v>
      </c>
      <c r="E36" s="50">
        <v>2</v>
      </c>
      <c r="F36" s="53">
        <v>0</v>
      </c>
      <c r="G36" s="53">
        <v>0</v>
      </c>
      <c r="H36" s="54"/>
      <c r="I36" s="55">
        <f t="shared" si="0"/>
        <v>0</v>
      </c>
      <c r="J36" s="25"/>
    </row>
    <row r="37" spans="3:10" ht="28.2" outlineLevel="1" thickBot="1">
      <c r="C37" s="2">
        <v>29</v>
      </c>
      <c r="D37" s="11" t="s">
        <v>38</v>
      </c>
      <c r="E37" s="50">
        <v>2</v>
      </c>
      <c r="F37" s="53">
        <v>0</v>
      </c>
      <c r="G37" s="53">
        <v>0</v>
      </c>
      <c r="H37" s="54"/>
      <c r="I37" s="55">
        <f t="shared" si="0"/>
        <v>0</v>
      </c>
      <c r="J37" s="25"/>
    </row>
    <row r="38" spans="3:10" ht="28.2" outlineLevel="1" thickBot="1">
      <c r="C38" s="2">
        <v>30</v>
      </c>
      <c r="D38" s="11" t="s">
        <v>41</v>
      </c>
      <c r="E38" s="50">
        <v>2</v>
      </c>
      <c r="F38" s="53">
        <v>0</v>
      </c>
      <c r="G38" s="53">
        <v>0</v>
      </c>
      <c r="H38" s="54"/>
      <c r="I38" s="55">
        <f t="shared" si="0"/>
        <v>0</v>
      </c>
      <c r="J38" s="25"/>
    </row>
    <row r="39" spans="3:10" ht="15" outlineLevel="1" thickBot="1">
      <c r="C39" s="2">
        <v>31</v>
      </c>
      <c r="D39" s="11" t="s">
        <v>42</v>
      </c>
      <c r="E39" s="50">
        <v>2</v>
      </c>
      <c r="F39" s="54" t="s">
        <v>116</v>
      </c>
      <c r="G39" s="53">
        <v>0</v>
      </c>
      <c r="H39" s="54"/>
      <c r="I39" s="55">
        <f t="shared" ref="I39" si="2">E39*G39</f>
        <v>0</v>
      </c>
      <c r="J39" s="25"/>
    </row>
    <row r="40" spans="3:10" ht="15" outlineLevel="1" thickBot="1">
      <c r="C40" s="2">
        <v>32</v>
      </c>
      <c r="D40" s="11" t="s">
        <v>43</v>
      </c>
      <c r="E40" s="50">
        <v>2</v>
      </c>
      <c r="F40" s="53">
        <v>0</v>
      </c>
      <c r="G40" s="53">
        <v>0</v>
      </c>
      <c r="H40" s="54"/>
      <c r="I40" s="55">
        <f t="shared" si="0"/>
        <v>0</v>
      </c>
      <c r="J40" s="25"/>
    </row>
    <row r="41" spans="3:10" ht="15" outlineLevel="1" thickBot="1">
      <c r="C41" s="2">
        <v>33</v>
      </c>
      <c r="D41" s="11" t="s">
        <v>45</v>
      </c>
      <c r="E41" s="50">
        <v>2</v>
      </c>
      <c r="F41" s="53">
        <v>0</v>
      </c>
      <c r="G41" s="53">
        <v>0</v>
      </c>
      <c r="H41" s="54"/>
      <c r="I41" s="55">
        <f t="shared" si="0"/>
        <v>0</v>
      </c>
      <c r="J41" s="25"/>
    </row>
    <row r="42" spans="3:10" ht="28.2" outlineLevel="1" thickBot="1">
      <c r="C42" s="2">
        <v>34</v>
      </c>
      <c r="D42" s="11" t="s">
        <v>46</v>
      </c>
      <c r="E42" s="50">
        <v>2</v>
      </c>
      <c r="F42" s="53">
        <v>0</v>
      </c>
      <c r="G42" s="53">
        <v>0</v>
      </c>
      <c r="H42" s="54"/>
      <c r="I42" s="55">
        <f t="shared" si="0"/>
        <v>0</v>
      </c>
      <c r="J42" s="25"/>
    </row>
    <row r="43" spans="3:10" ht="15" outlineLevel="1" thickBot="1">
      <c r="C43" s="2">
        <v>35</v>
      </c>
      <c r="D43" s="3" t="s">
        <v>47</v>
      </c>
      <c r="E43" s="50">
        <v>2</v>
      </c>
      <c r="F43" s="53">
        <v>0</v>
      </c>
      <c r="G43" s="53">
        <v>0</v>
      </c>
      <c r="H43" s="54"/>
      <c r="I43" s="55">
        <f t="shared" si="0"/>
        <v>0</v>
      </c>
      <c r="J43" s="25"/>
    </row>
    <row r="44" spans="3:10" ht="15" outlineLevel="1" thickBot="1">
      <c r="C44" s="2">
        <v>36</v>
      </c>
      <c r="D44" s="10" t="s">
        <v>49</v>
      </c>
      <c r="E44" s="50">
        <v>2</v>
      </c>
      <c r="F44" s="53">
        <v>0</v>
      </c>
      <c r="G44" s="53">
        <v>0</v>
      </c>
      <c r="H44" s="56"/>
      <c r="I44" s="55">
        <f t="shared" si="0"/>
        <v>0</v>
      </c>
      <c r="J44" s="25"/>
    </row>
    <row r="45" spans="3:10" ht="25.5" customHeight="1" outlineLevel="1" thickBot="1">
      <c r="C45" s="7"/>
      <c r="D45" s="8" t="s">
        <v>50</v>
      </c>
      <c r="E45" s="51"/>
      <c r="F45" s="51"/>
      <c r="G45" s="51"/>
      <c r="H45" s="51"/>
      <c r="I45" s="51"/>
      <c r="J45" s="25"/>
    </row>
    <row r="46" spans="3:10" ht="15" outlineLevel="1" thickBot="1">
      <c r="C46" s="2">
        <v>37</v>
      </c>
      <c r="D46" s="11" t="s">
        <v>51</v>
      </c>
      <c r="E46" s="50">
        <v>2</v>
      </c>
      <c r="F46" s="53">
        <v>0</v>
      </c>
      <c r="G46" s="53">
        <v>0</v>
      </c>
      <c r="H46" s="54"/>
      <c r="I46" s="55">
        <f t="shared" si="0"/>
        <v>0</v>
      </c>
      <c r="J46" s="25"/>
    </row>
    <row r="47" spans="3:10" ht="15" outlineLevel="1" thickBot="1">
      <c r="C47" s="2">
        <v>38</v>
      </c>
      <c r="D47" s="11" t="s">
        <v>52</v>
      </c>
      <c r="E47" s="50">
        <v>2</v>
      </c>
      <c r="F47" s="53">
        <v>0</v>
      </c>
      <c r="G47" s="53">
        <v>0</v>
      </c>
      <c r="H47" s="54"/>
      <c r="I47" s="55">
        <f t="shared" si="0"/>
        <v>0</v>
      </c>
      <c r="J47" s="25"/>
    </row>
    <row r="48" spans="3:10" ht="15" outlineLevel="1" thickBot="1">
      <c r="C48" s="2">
        <v>39</v>
      </c>
      <c r="D48" s="11" t="s">
        <v>53</v>
      </c>
      <c r="E48" s="50">
        <v>2</v>
      </c>
      <c r="F48" s="53">
        <v>0</v>
      </c>
      <c r="G48" s="53">
        <v>0</v>
      </c>
      <c r="H48" s="54"/>
      <c r="I48" s="55">
        <f t="shared" si="0"/>
        <v>0</v>
      </c>
      <c r="J48" s="25"/>
    </row>
    <row r="49" spans="3:10" ht="15" outlineLevel="1" thickBot="1">
      <c r="C49" s="2">
        <v>40</v>
      </c>
      <c r="D49" s="11" t="s">
        <v>54</v>
      </c>
      <c r="E49" s="50">
        <v>1</v>
      </c>
      <c r="F49" s="54" t="s">
        <v>116</v>
      </c>
      <c r="G49" s="53">
        <v>0</v>
      </c>
      <c r="H49" s="54"/>
      <c r="I49" s="55">
        <f t="shared" ref="I49" si="3">E49*G49</f>
        <v>0</v>
      </c>
      <c r="J49" s="25"/>
    </row>
    <row r="50" spans="3:10" ht="15" outlineLevel="1" thickBot="1">
      <c r="C50" s="2">
        <v>41</v>
      </c>
      <c r="D50" s="3" t="s">
        <v>55</v>
      </c>
      <c r="E50" s="50">
        <v>2</v>
      </c>
      <c r="F50" s="53">
        <v>0</v>
      </c>
      <c r="G50" s="53">
        <v>0</v>
      </c>
      <c r="H50" s="54"/>
      <c r="I50" s="55">
        <f t="shared" si="0"/>
        <v>0</v>
      </c>
      <c r="J50" s="25"/>
    </row>
    <row r="51" spans="3:10" ht="27" customHeight="1" outlineLevel="1" thickBot="1">
      <c r="C51" s="7"/>
      <c r="D51" s="7" t="s">
        <v>56</v>
      </c>
      <c r="E51" s="51"/>
      <c r="F51" s="51"/>
      <c r="G51" s="51"/>
      <c r="H51" s="51"/>
      <c r="I51" s="51"/>
      <c r="J51" s="25"/>
    </row>
    <row r="52" spans="3:10" ht="15" outlineLevel="1" thickBot="1">
      <c r="C52" s="2">
        <v>42</v>
      </c>
      <c r="D52" s="3" t="s">
        <v>57</v>
      </c>
      <c r="E52" s="50">
        <v>2</v>
      </c>
      <c r="F52" s="53">
        <v>0</v>
      </c>
      <c r="G52" s="53">
        <v>0</v>
      </c>
      <c r="H52" s="54"/>
      <c r="I52" s="55">
        <f t="shared" si="0"/>
        <v>0</v>
      </c>
      <c r="J52" s="25"/>
    </row>
    <row r="53" spans="3:10" ht="15" outlineLevel="1" thickBot="1">
      <c r="C53" s="2">
        <v>43</v>
      </c>
      <c r="D53" s="3" t="s">
        <v>58</v>
      </c>
      <c r="E53" s="50">
        <v>2</v>
      </c>
      <c r="F53" s="53">
        <v>0</v>
      </c>
      <c r="G53" s="53">
        <v>0</v>
      </c>
      <c r="H53" s="54"/>
      <c r="I53" s="55">
        <f t="shared" si="0"/>
        <v>0</v>
      </c>
      <c r="J53" s="25"/>
    </row>
    <row r="54" spans="3:10" ht="15" outlineLevel="1" thickBot="1">
      <c r="C54" s="2">
        <v>44</v>
      </c>
      <c r="D54" s="11" t="s">
        <v>59</v>
      </c>
      <c r="E54" s="50">
        <v>2</v>
      </c>
      <c r="F54" s="53">
        <v>0</v>
      </c>
      <c r="G54" s="53">
        <v>0</v>
      </c>
      <c r="H54" s="54"/>
      <c r="I54" s="55">
        <f t="shared" si="0"/>
        <v>0</v>
      </c>
      <c r="J54" s="25"/>
    </row>
    <row r="55" spans="3:10" ht="15" outlineLevel="1" thickBot="1">
      <c r="C55" s="2">
        <v>45</v>
      </c>
      <c r="D55" s="11" t="s">
        <v>60</v>
      </c>
      <c r="E55" s="50">
        <v>2</v>
      </c>
      <c r="F55" s="53">
        <v>0</v>
      </c>
      <c r="G55" s="53">
        <v>0</v>
      </c>
      <c r="H55" s="54"/>
      <c r="I55" s="55">
        <f t="shared" si="0"/>
        <v>0</v>
      </c>
      <c r="J55" s="25"/>
    </row>
    <row r="56" spans="3:10" ht="15" outlineLevel="1" thickBot="1">
      <c r="C56" s="2">
        <v>46</v>
      </c>
      <c r="D56" s="11" t="s">
        <v>61</v>
      </c>
      <c r="E56" s="50">
        <v>2</v>
      </c>
      <c r="F56" s="53">
        <v>0</v>
      </c>
      <c r="G56" s="53">
        <v>0</v>
      </c>
      <c r="H56" s="54"/>
      <c r="I56" s="55">
        <f t="shared" si="0"/>
        <v>0</v>
      </c>
      <c r="J56" s="25"/>
    </row>
    <row r="57" spans="3:10" ht="15" outlineLevel="1" thickBot="1">
      <c r="C57" s="2">
        <v>47</v>
      </c>
      <c r="D57" s="11" t="s">
        <v>62</v>
      </c>
      <c r="E57" s="50">
        <v>2</v>
      </c>
      <c r="F57" s="53">
        <v>0</v>
      </c>
      <c r="G57" s="53">
        <v>0</v>
      </c>
      <c r="H57" s="54"/>
      <c r="I57" s="55">
        <f t="shared" si="0"/>
        <v>0</v>
      </c>
      <c r="J57" s="25"/>
    </row>
    <row r="58" spans="3:10" ht="15" outlineLevel="1" thickBot="1">
      <c r="C58" s="2">
        <v>48</v>
      </c>
      <c r="D58" s="11" t="s">
        <v>63</v>
      </c>
      <c r="E58" s="50">
        <v>2</v>
      </c>
      <c r="F58" s="53">
        <v>0</v>
      </c>
      <c r="G58" s="53">
        <v>0</v>
      </c>
      <c r="H58" s="54"/>
      <c r="I58" s="55">
        <f t="shared" si="0"/>
        <v>0</v>
      </c>
      <c r="J58" s="25"/>
    </row>
    <row r="59" spans="3:10" ht="15" outlineLevel="1" thickBot="1">
      <c r="C59" s="2">
        <v>49</v>
      </c>
      <c r="D59" s="11" t="s">
        <v>64</v>
      </c>
      <c r="E59" s="50">
        <v>2</v>
      </c>
      <c r="F59" s="53">
        <v>0</v>
      </c>
      <c r="G59" s="53">
        <v>0</v>
      </c>
      <c r="H59" s="54"/>
      <c r="I59" s="55">
        <f t="shared" si="0"/>
        <v>0</v>
      </c>
      <c r="J59" s="25"/>
    </row>
    <row r="60" spans="3:10" ht="28.2" outlineLevel="1" thickBot="1">
      <c r="C60" s="2">
        <v>50</v>
      </c>
      <c r="D60" s="11" t="s">
        <v>65</v>
      </c>
      <c r="E60" s="50">
        <v>2</v>
      </c>
      <c r="F60" s="53">
        <v>0</v>
      </c>
      <c r="G60" s="53">
        <v>0</v>
      </c>
      <c r="H60" s="54"/>
      <c r="I60" s="55">
        <f t="shared" si="0"/>
        <v>0</v>
      </c>
      <c r="J60" s="25"/>
    </row>
    <row r="61" spans="3:10" ht="15" outlineLevel="1" thickBot="1">
      <c r="C61" s="2">
        <v>51</v>
      </c>
      <c r="D61" s="11" t="s">
        <v>66</v>
      </c>
      <c r="E61" s="50">
        <v>2</v>
      </c>
      <c r="F61" s="53">
        <v>0</v>
      </c>
      <c r="G61" s="53">
        <v>0</v>
      </c>
      <c r="H61" s="54"/>
      <c r="I61" s="55">
        <f t="shared" si="0"/>
        <v>0</v>
      </c>
      <c r="J61" s="25"/>
    </row>
    <row r="62" spans="3:10" ht="15" outlineLevel="1" thickBot="1">
      <c r="C62" s="2">
        <v>52</v>
      </c>
      <c r="D62" s="11" t="s">
        <v>67</v>
      </c>
      <c r="E62" s="50">
        <v>2</v>
      </c>
      <c r="F62" s="53">
        <v>0</v>
      </c>
      <c r="G62" s="53">
        <v>0</v>
      </c>
      <c r="H62" s="54"/>
      <c r="I62" s="55">
        <f t="shared" si="0"/>
        <v>0</v>
      </c>
      <c r="J62" s="25"/>
    </row>
    <row r="63" spans="3:10" ht="15" outlineLevel="1" thickBot="1">
      <c r="C63" s="2">
        <v>53</v>
      </c>
      <c r="D63" s="3" t="s">
        <v>68</v>
      </c>
      <c r="E63" s="50">
        <v>2</v>
      </c>
      <c r="F63" s="53">
        <v>0</v>
      </c>
      <c r="G63" s="53">
        <v>0</v>
      </c>
      <c r="H63" s="54"/>
      <c r="I63" s="55">
        <f t="shared" si="0"/>
        <v>0</v>
      </c>
      <c r="J63" s="25"/>
    </row>
    <row r="64" spans="3:10" ht="28.2" outlineLevel="1" thickBot="1">
      <c r="C64" s="2">
        <v>54</v>
      </c>
      <c r="D64" s="3" t="s">
        <v>69</v>
      </c>
      <c r="E64" s="50">
        <v>2</v>
      </c>
      <c r="F64" s="53">
        <v>0</v>
      </c>
      <c r="G64" s="53">
        <v>0</v>
      </c>
      <c r="H64" s="54"/>
      <c r="I64" s="55">
        <f t="shared" si="0"/>
        <v>0</v>
      </c>
      <c r="J64" s="25"/>
    </row>
    <row r="65" spans="3:10" ht="15" outlineLevel="1" thickBot="1">
      <c r="C65" s="2">
        <v>55</v>
      </c>
      <c r="D65" s="11" t="s">
        <v>71</v>
      </c>
      <c r="E65" s="50">
        <v>1</v>
      </c>
      <c r="F65" s="54" t="s">
        <v>116</v>
      </c>
      <c r="G65" s="53">
        <v>0</v>
      </c>
      <c r="H65" s="54"/>
      <c r="I65" s="55">
        <f t="shared" ref="I65:I66" si="4">E65*G65</f>
        <v>0</v>
      </c>
      <c r="J65" s="25"/>
    </row>
    <row r="66" spans="3:10" ht="15" outlineLevel="1" thickBot="1">
      <c r="C66" s="2">
        <v>56</v>
      </c>
      <c r="D66" s="11" t="s">
        <v>73</v>
      </c>
      <c r="E66" s="50">
        <v>1</v>
      </c>
      <c r="F66" s="54" t="s">
        <v>116</v>
      </c>
      <c r="G66" s="53">
        <v>0</v>
      </c>
      <c r="H66" s="54"/>
      <c r="I66" s="55">
        <f t="shared" si="4"/>
        <v>0</v>
      </c>
      <c r="J66" s="25"/>
    </row>
    <row r="67" spans="3:10" ht="15" outlineLevel="1" thickBot="1">
      <c r="C67" s="2">
        <v>57</v>
      </c>
      <c r="D67" s="11" t="s">
        <v>74</v>
      </c>
      <c r="E67" s="50">
        <v>2</v>
      </c>
      <c r="F67" s="53">
        <v>0</v>
      </c>
      <c r="G67" s="53">
        <v>0</v>
      </c>
      <c r="H67" s="54"/>
      <c r="I67" s="55">
        <f t="shared" si="0"/>
        <v>0</v>
      </c>
      <c r="J67" s="25"/>
    </row>
    <row r="68" spans="3:10" ht="15" outlineLevel="1" thickBot="1">
      <c r="C68" s="2">
        <v>58</v>
      </c>
      <c r="D68" s="11" t="s">
        <v>75</v>
      </c>
      <c r="E68" s="50">
        <v>1</v>
      </c>
      <c r="F68" s="54" t="s">
        <v>116</v>
      </c>
      <c r="G68" s="53">
        <v>0</v>
      </c>
      <c r="H68" s="54"/>
      <c r="I68" s="55">
        <f t="shared" ref="I68" si="5">E68*G68</f>
        <v>0</v>
      </c>
      <c r="J68" s="25"/>
    </row>
    <row r="69" spans="3:10" ht="15" outlineLevel="1" thickBot="1">
      <c r="C69" s="2">
        <v>59</v>
      </c>
      <c r="D69" s="11" t="s">
        <v>76</v>
      </c>
      <c r="E69" s="50">
        <v>2</v>
      </c>
      <c r="F69" s="53">
        <v>0</v>
      </c>
      <c r="G69" s="53">
        <v>0</v>
      </c>
      <c r="H69" s="54"/>
      <c r="I69" s="55">
        <f t="shared" si="0"/>
        <v>0</v>
      </c>
      <c r="J69" s="25"/>
    </row>
    <row r="70" spans="3:10" ht="15" outlineLevel="1" thickBot="1">
      <c r="C70" s="2">
        <v>60</v>
      </c>
      <c r="D70" s="3" t="s">
        <v>77</v>
      </c>
      <c r="E70" s="50">
        <v>2</v>
      </c>
      <c r="F70" s="53">
        <v>0</v>
      </c>
      <c r="G70" s="53">
        <v>0</v>
      </c>
      <c r="H70" s="54"/>
      <c r="I70" s="55">
        <f t="shared" si="0"/>
        <v>0</v>
      </c>
      <c r="J70" s="25"/>
    </row>
    <row r="71" spans="3:10" ht="15" outlineLevel="1" thickBot="1">
      <c r="C71" s="2">
        <v>61</v>
      </c>
      <c r="D71" s="3" t="s">
        <v>78</v>
      </c>
      <c r="E71" s="50">
        <v>1</v>
      </c>
      <c r="F71" s="54" t="s">
        <v>116</v>
      </c>
      <c r="G71" s="53">
        <v>0</v>
      </c>
      <c r="H71" s="54"/>
      <c r="I71" s="55">
        <f t="shared" ref="I71" si="6">E71*G71</f>
        <v>0</v>
      </c>
      <c r="J71" s="25"/>
    </row>
    <row r="72" spans="3:10" ht="28.5" customHeight="1" outlineLevel="1" thickBot="1">
      <c r="C72" s="7"/>
      <c r="D72" s="7" t="s">
        <v>79</v>
      </c>
      <c r="E72" s="51"/>
      <c r="F72" s="51"/>
      <c r="G72" s="51"/>
      <c r="H72" s="51"/>
      <c r="I72" s="51"/>
      <c r="J72" s="25"/>
    </row>
    <row r="73" spans="3:10" ht="15" outlineLevel="1" thickBot="1">
      <c r="C73" s="2">
        <v>62</v>
      </c>
      <c r="D73" s="3" t="s">
        <v>81</v>
      </c>
      <c r="E73" s="50">
        <v>2</v>
      </c>
      <c r="F73" s="53">
        <v>0</v>
      </c>
      <c r="G73" s="53">
        <v>0</v>
      </c>
      <c r="H73" s="54"/>
      <c r="I73" s="55">
        <f t="shared" si="0"/>
        <v>0</v>
      </c>
      <c r="J73" s="25"/>
    </row>
    <row r="74" spans="3:10" ht="15" outlineLevel="1" thickBot="1">
      <c r="C74" s="2">
        <v>63</v>
      </c>
      <c r="D74" s="3" t="s">
        <v>82</v>
      </c>
      <c r="E74" s="50">
        <v>2</v>
      </c>
      <c r="F74" s="53">
        <v>0</v>
      </c>
      <c r="G74" s="53">
        <v>0</v>
      </c>
      <c r="H74" s="54"/>
      <c r="I74" s="55">
        <f t="shared" si="0"/>
        <v>0</v>
      </c>
      <c r="J74" s="25"/>
    </row>
    <row r="75" spans="3:10" ht="15" outlineLevel="1" thickBot="1">
      <c r="C75" s="2">
        <v>64</v>
      </c>
      <c r="D75" s="3" t="s">
        <v>83</v>
      </c>
      <c r="E75" s="50">
        <v>2</v>
      </c>
      <c r="F75" s="53">
        <v>0</v>
      </c>
      <c r="G75" s="53">
        <v>0</v>
      </c>
      <c r="H75" s="54"/>
      <c r="I75" s="55">
        <f t="shared" ref="I75:I86" si="7">E75*(F75+G75)</f>
        <v>0</v>
      </c>
      <c r="J75" s="25"/>
    </row>
    <row r="76" spans="3:10" ht="28.2" outlineLevel="1" thickBot="1">
      <c r="C76" s="2">
        <v>65</v>
      </c>
      <c r="D76" s="11" t="s">
        <v>86</v>
      </c>
      <c r="E76" s="50">
        <v>2</v>
      </c>
      <c r="F76" s="53">
        <v>0</v>
      </c>
      <c r="G76" s="53">
        <v>0</v>
      </c>
      <c r="H76" s="54"/>
      <c r="I76" s="55">
        <f t="shared" si="7"/>
        <v>0</v>
      </c>
      <c r="J76" s="25"/>
    </row>
    <row r="77" spans="3:10" ht="15" outlineLevel="1" thickBot="1">
      <c r="C77" s="2">
        <v>66</v>
      </c>
      <c r="D77" s="3" t="s">
        <v>87</v>
      </c>
      <c r="E77" s="50">
        <v>2</v>
      </c>
      <c r="F77" s="53">
        <v>0</v>
      </c>
      <c r="G77" s="53">
        <v>0</v>
      </c>
      <c r="H77" s="54"/>
      <c r="I77" s="55">
        <f t="shared" si="7"/>
        <v>0</v>
      </c>
      <c r="J77" s="25"/>
    </row>
    <row r="78" spans="3:10" ht="27.75" customHeight="1" outlineLevel="1" thickBot="1">
      <c r="C78" s="7"/>
      <c r="D78" s="7" t="s">
        <v>88</v>
      </c>
      <c r="E78" s="51"/>
      <c r="F78" s="51"/>
      <c r="G78" s="51"/>
      <c r="H78" s="51"/>
      <c r="I78" s="51"/>
      <c r="J78" s="25"/>
    </row>
    <row r="79" spans="3:10" ht="15" outlineLevel="1" thickBot="1">
      <c r="C79" s="2">
        <v>67</v>
      </c>
      <c r="D79" s="11" t="s">
        <v>90</v>
      </c>
      <c r="E79" s="50">
        <v>1</v>
      </c>
      <c r="F79" s="54" t="s">
        <v>116</v>
      </c>
      <c r="G79" s="53">
        <v>0</v>
      </c>
      <c r="H79" s="54"/>
      <c r="I79" s="55">
        <f t="shared" ref="I79" si="8">E79*G79</f>
        <v>0</v>
      </c>
      <c r="J79" s="25"/>
    </row>
    <row r="80" spans="3:10" ht="15" outlineLevel="1" thickBot="1">
      <c r="C80" s="2">
        <v>68</v>
      </c>
      <c r="D80" s="11" t="s">
        <v>91</v>
      </c>
      <c r="E80" s="50">
        <v>2</v>
      </c>
      <c r="F80" s="53">
        <v>0</v>
      </c>
      <c r="G80" s="53">
        <v>0</v>
      </c>
      <c r="H80" s="54"/>
      <c r="I80" s="55">
        <f t="shared" si="7"/>
        <v>0</v>
      </c>
      <c r="J80" s="25"/>
    </row>
    <row r="81" spans="3:10" ht="15" outlineLevel="1" thickBot="1">
      <c r="C81" s="2">
        <v>69</v>
      </c>
      <c r="D81" s="11" t="s">
        <v>92</v>
      </c>
      <c r="E81" s="50">
        <v>1</v>
      </c>
      <c r="F81" s="54" t="s">
        <v>116</v>
      </c>
      <c r="G81" s="53">
        <v>0</v>
      </c>
      <c r="H81" s="54"/>
      <c r="I81" s="55">
        <f t="shared" ref="I81" si="9">E81*G81</f>
        <v>0</v>
      </c>
      <c r="J81" s="25"/>
    </row>
    <row r="82" spans="3:10" ht="15" outlineLevel="1" thickBot="1">
      <c r="C82" s="2">
        <v>71</v>
      </c>
      <c r="D82" s="11" t="s">
        <v>93</v>
      </c>
      <c r="E82" s="50">
        <v>2</v>
      </c>
      <c r="F82" s="53">
        <v>0</v>
      </c>
      <c r="G82" s="53">
        <v>0</v>
      </c>
      <c r="H82" s="54"/>
      <c r="I82" s="55">
        <f t="shared" si="7"/>
        <v>0</v>
      </c>
      <c r="J82" s="25"/>
    </row>
    <row r="83" spans="3:10" ht="15" outlineLevel="1" thickBot="1">
      <c r="C83" s="2">
        <v>72</v>
      </c>
      <c r="D83" s="11" t="s">
        <v>95</v>
      </c>
      <c r="E83" s="50">
        <v>1</v>
      </c>
      <c r="F83" s="54" t="s">
        <v>116</v>
      </c>
      <c r="G83" s="53">
        <v>0</v>
      </c>
      <c r="H83" s="54"/>
      <c r="I83" s="55">
        <f t="shared" ref="I83" si="10">E83*G83</f>
        <v>0</v>
      </c>
      <c r="J83" s="25"/>
    </row>
    <row r="84" spans="3:10" ht="15" outlineLevel="1" thickBot="1">
      <c r="C84" s="2">
        <v>73</v>
      </c>
      <c r="D84" s="11" t="s">
        <v>96</v>
      </c>
      <c r="E84" s="50">
        <v>2</v>
      </c>
      <c r="F84" s="53">
        <v>0</v>
      </c>
      <c r="G84" s="53">
        <v>0</v>
      </c>
      <c r="H84" s="54"/>
      <c r="I84" s="55">
        <f t="shared" si="7"/>
        <v>0</v>
      </c>
      <c r="J84" s="25"/>
    </row>
    <row r="85" spans="3:10" ht="15" outlineLevel="1" thickBot="1">
      <c r="C85" s="2">
        <v>74</v>
      </c>
      <c r="D85" s="11" t="s">
        <v>97</v>
      </c>
      <c r="E85" s="50">
        <v>2</v>
      </c>
      <c r="F85" s="54" t="s">
        <v>116</v>
      </c>
      <c r="G85" s="53">
        <v>0</v>
      </c>
      <c r="H85" s="54"/>
      <c r="I85" s="55">
        <f t="shared" ref="I85" si="11">E85*G85</f>
        <v>0</v>
      </c>
      <c r="J85" s="25"/>
    </row>
    <row r="86" spans="3:10" ht="15" outlineLevel="1" thickBot="1">
      <c r="C86" s="2">
        <v>75</v>
      </c>
      <c r="D86" s="11" t="s">
        <v>98</v>
      </c>
      <c r="E86" s="50">
        <v>2</v>
      </c>
      <c r="F86" s="53">
        <v>0</v>
      </c>
      <c r="G86" s="53">
        <v>0</v>
      </c>
      <c r="H86" s="54"/>
      <c r="I86" s="55">
        <f t="shared" si="7"/>
        <v>0</v>
      </c>
      <c r="J86" s="25"/>
    </row>
    <row r="87" spans="3:10" ht="15" outlineLevel="1" thickBot="1">
      <c r="C87" s="2">
        <v>76</v>
      </c>
      <c r="D87" s="3" t="s">
        <v>151</v>
      </c>
      <c r="E87" s="50">
        <v>2</v>
      </c>
      <c r="F87" s="54" t="s">
        <v>116</v>
      </c>
      <c r="G87" s="53">
        <v>0</v>
      </c>
      <c r="H87" s="54" t="s">
        <v>116</v>
      </c>
      <c r="I87" s="55">
        <f t="shared" ref="I87:I89" si="12">E87*G87</f>
        <v>0</v>
      </c>
      <c r="J87" s="25"/>
    </row>
    <row r="88" spans="3:10" ht="18" customHeight="1" outlineLevel="1" thickBot="1">
      <c r="C88" s="2">
        <v>77</v>
      </c>
      <c r="D88" s="5" t="s">
        <v>152</v>
      </c>
      <c r="E88" s="50">
        <v>2</v>
      </c>
      <c r="F88" s="55" t="s">
        <v>116</v>
      </c>
      <c r="G88" s="53">
        <v>0</v>
      </c>
      <c r="H88" s="54" t="s">
        <v>116</v>
      </c>
      <c r="I88" s="55">
        <f t="shared" si="12"/>
        <v>0</v>
      </c>
      <c r="J88" s="25"/>
    </row>
    <row r="89" spans="3:10" ht="28.2" outlineLevel="1" thickBot="1">
      <c r="C89" s="2">
        <v>78</v>
      </c>
      <c r="D89" s="6" t="s">
        <v>153</v>
      </c>
      <c r="E89" s="50">
        <v>10</v>
      </c>
      <c r="F89" s="55" t="s">
        <v>116</v>
      </c>
      <c r="G89" s="53">
        <v>0</v>
      </c>
      <c r="H89" s="54" t="s">
        <v>116</v>
      </c>
      <c r="I89" s="55">
        <f t="shared" si="12"/>
        <v>0</v>
      </c>
      <c r="J89" s="25"/>
    </row>
    <row r="90" spans="3:10" ht="15.75" customHeight="1" thickBot="1">
      <c r="C90" s="25"/>
      <c r="D90" s="25"/>
      <c r="E90" s="25"/>
      <c r="F90" s="25"/>
      <c r="G90" s="25"/>
      <c r="H90" s="29" t="s">
        <v>119</v>
      </c>
      <c r="I90" s="19">
        <f>SUM(I8:I30,I32:I44,I46:I50,I52:I71,I73:I77,I79:I89)</f>
        <v>0</v>
      </c>
      <c r="J90" s="25"/>
    </row>
  </sheetData>
  <mergeCells count="1">
    <mergeCell ref="D2:H2"/>
  </mergeCells>
  <pageMargins left="0.7" right="0.7" top="0.75" bottom="0.75" header="0.3" footer="0.3"/>
  <pageSetup paperSize="9" orientation="portrait" r:id="rId1"/>
  <ignoredErrors>
    <ignoredError sqref="I23 I82:I86 I80 I67 I49 I3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A7AF-B51B-43C2-98FB-B64C5B483538}">
  <dimension ref="B2:H409"/>
  <sheetViews>
    <sheetView zoomScale="90" zoomScaleNormal="90" workbookViewId="0">
      <selection activeCell="H4" sqref="H4"/>
    </sheetView>
  </sheetViews>
  <sheetFormatPr defaultRowHeight="13.8" outlineLevelRow="1"/>
  <cols>
    <col min="1" max="1" width="8.88671875" style="25"/>
    <col min="2" max="2" width="6.6640625" style="25" customWidth="1"/>
    <col min="3" max="3" width="38.44140625" style="25" customWidth="1"/>
    <col min="4" max="4" width="17.33203125" style="25" customWidth="1"/>
    <col min="5" max="5" width="25.5546875" style="25" customWidth="1"/>
    <col min="6" max="6" width="28" style="25" customWidth="1"/>
    <col min="7" max="7" width="19.21875" style="25" customWidth="1"/>
    <col min="8" max="8" width="21.44140625" style="25" customWidth="1"/>
    <col min="9" max="16384" width="8.88671875" style="25"/>
  </cols>
  <sheetData>
    <row r="2" spans="2:8" ht="46.8" customHeight="1">
      <c r="C2" s="78" t="s">
        <v>166</v>
      </c>
      <c r="D2" s="78"/>
      <c r="E2" s="78"/>
      <c r="F2" s="78"/>
      <c r="G2" s="78"/>
    </row>
    <row r="3" spans="2:8" ht="19.2" customHeight="1">
      <c r="C3" s="18"/>
      <c r="D3" s="18"/>
      <c r="E3" s="18"/>
      <c r="F3" s="18"/>
      <c r="G3" s="18"/>
      <c r="H3" s="41"/>
    </row>
    <row r="4" spans="2:8" ht="32.4" customHeight="1">
      <c r="B4" s="26" t="s">
        <v>0</v>
      </c>
      <c r="C4" s="21" t="s">
        <v>124</v>
      </c>
      <c r="D4" s="21" t="s">
        <v>125</v>
      </c>
      <c r="E4" s="21" t="s">
        <v>141</v>
      </c>
      <c r="F4" s="21" t="s">
        <v>144</v>
      </c>
      <c r="G4" s="18"/>
    </row>
    <row r="5" spans="2:8" ht="19.8" customHeight="1">
      <c r="B5" s="26" t="s">
        <v>120</v>
      </c>
      <c r="C5" s="27" t="s">
        <v>128</v>
      </c>
      <c r="D5" s="22">
        <f>H109</f>
        <v>0</v>
      </c>
      <c r="E5" s="22">
        <v>0.3</v>
      </c>
      <c r="F5" s="22">
        <f>D5*E5</f>
        <v>0</v>
      </c>
      <c r="G5" s="18"/>
    </row>
    <row r="6" spans="2:8" ht="19.8" customHeight="1">
      <c r="B6" s="26" t="s">
        <v>121</v>
      </c>
      <c r="C6" s="27" t="s">
        <v>127</v>
      </c>
      <c r="D6" s="22">
        <f>H209</f>
        <v>0</v>
      </c>
      <c r="E6" s="22">
        <v>0.2</v>
      </c>
      <c r="F6" s="22">
        <f>D6*E6</f>
        <v>0</v>
      </c>
      <c r="G6" s="18"/>
    </row>
    <row r="7" spans="2:8" ht="19.8" customHeight="1">
      <c r="B7" s="26" t="s">
        <v>122</v>
      </c>
      <c r="C7" s="27" t="s">
        <v>117</v>
      </c>
      <c r="D7" s="22">
        <f>H309</f>
        <v>0</v>
      </c>
      <c r="E7" s="22">
        <v>0.2</v>
      </c>
      <c r="F7" s="22">
        <f>D7*E7</f>
        <v>0</v>
      </c>
      <c r="G7" s="18"/>
    </row>
    <row r="8" spans="2:8" ht="19.8" customHeight="1">
      <c r="B8" s="26" t="s">
        <v>123</v>
      </c>
      <c r="C8" s="27" t="s">
        <v>118</v>
      </c>
      <c r="D8" s="22">
        <f>H409</f>
        <v>0</v>
      </c>
      <c r="E8" s="22">
        <v>0.3</v>
      </c>
      <c r="F8" s="22">
        <f>D8*E8</f>
        <v>0</v>
      </c>
      <c r="G8" s="18"/>
    </row>
    <row r="9" spans="2:8" ht="18" customHeight="1">
      <c r="B9" s="26"/>
      <c r="C9" s="72" t="s">
        <v>145</v>
      </c>
      <c r="D9" s="73"/>
      <c r="E9" s="74"/>
      <c r="F9" s="23">
        <f>F5+F6+F7+F8</f>
        <v>0</v>
      </c>
      <c r="G9" s="18"/>
    </row>
    <row r="11" spans="2:8">
      <c r="B11" s="45"/>
      <c r="C11" s="36" t="s">
        <v>156</v>
      </c>
      <c r="D11" s="45"/>
      <c r="E11" s="36"/>
      <c r="F11" s="45"/>
      <c r="G11" s="45"/>
      <c r="H11" s="45"/>
    </row>
    <row r="12" spans="2:8" ht="97.2" outlineLevel="1" thickBot="1">
      <c r="B12" s="16" t="s">
        <v>0</v>
      </c>
      <c r="C12" s="16" t="s">
        <v>1</v>
      </c>
      <c r="D12" s="17" t="s">
        <v>160</v>
      </c>
      <c r="E12" s="17" t="s">
        <v>154</v>
      </c>
      <c r="F12" s="17" t="s">
        <v>161</v>
      </c>
      <c r="G12" s="17" t="s">
        <v>168</v>
      </c>
      <c r="H12" s="17" t="s">
        <v>162</v>
      </c>
    </row>
    <row r="13" spans="2:8" ht="14.4" outlineLevel="1" thickBot="1">
      <c r="B13" s="31">
        <v>1</v>
      </c>
      <c r="C13" s="32">
        <v>2</v>
      </c>
      <c r="D13" s="48">
        <v>3</v>
      </c>
      <c r="E13" s="48">
        <v>4</v>
      </c>
      <c r="F13" s="48">
        <v>5</v>
      </c>
      <c r="G13" s="48">
        <v>6</v>
      </c>
      <c r="H13" s="48">
        <v>7</v>
      </c>
    </row>
    <row r="14" spans="2:8" ht="15" customHeight="1" outlineLevel="1" thickBot="1">
      <c r="B14" s="43" t="s">
        <v>2</v>
      </c>
      <c r="C14" s="44"/>
      <c r="D14" s="57"/>
      <c r="E14" s="57"/>
      <c r="F14" s="57"/>
      <c r="G14" s="57"/>
      <c r="H14" s="58"/>
    </row>
    <row r="15" spans="2:8" ht="14.4" outlineLevel="1" thickBot="1">
      <c r="B15" s="2">
        <v>1</v>
      </c>
      <c r="C15" s="3" t="s">
        <v>3</v>
      </c>
      <c r="D15" s="50">
        <v>3</v>
      </c>
      <c r="E15" s="59">
        <v>0</v>
      </c>
      <c r="F15" s="59">
        <v>0</v>
      </c>
      <c r="G15" s="60"/>
      <c r="H15" s="55">
        <f>D15*(E15+F15)</f>
        <v>0</v>
      </c>
    </row>
    <row r="16" spans="2:8" ht="14.4" outlineLevel="1" thickBot="1">
      <c r="B16" s="2">
        <v>2</v>
      </c>
      <c r="C16" s="3" t="s">
        <v>7</v>
      </c>
      <c r="D16" s="50">
        <v>3</v>
      </c>
      <c r="E16" s="59">
        <v>0</v>
      </c>
      <c r="F16" s="59">
        <v>0</v>
      </c>
      <c r="G16" s="60"/>
      <c r="H16" s="55">
        <f t="shared" ref="H16:H79" si="0">D16*(E16+F16)</f>
        <v>0</v>
      </c>
    </row>
    <row r="17" spans="2:8" ht="14.4" outlineLevel="1" thickBot="1">
      <c r="B17" s="2">
        <v>3</v>
      </c>
      <c r="C17" s="3" t="s">
        <v>8</v>
      </c>
      <c r="D17" s="50">
        <v>3</v>
      </c>
      <c r="E17" s="59">
        <v>0</v>
      </c>
      <c r="F17" s="59">
        <v>0</v>
      </c>
      <c r="G17" s="60"/>
      <c r="H17" s="55">
        <f t="shared" si="0"/>
        <v>0</v>
      </c>
    </row>
    <row r="18" spans="2:8" ht="14.4" outlineLevel="1" thickBot="1">
      <c r="B18" s="2">
        <v>4</v>
      </c>
      <c r="C18" s="3" t="s">
        <v>9</v>
      </c>
      <c r="D18" s="50">
        <v>3</v>
      </c>
      <c r="E18" s="59">
        <v>0</v>
      </c>
      <c r="F18" s="59">
        <v>0</v>
      </c>
      <c r="G18" s="60"/>
      <c r="H18" s="55">
        <f t="shared" si="0"/>
        <v>0</v>
      </c>
    </row>
    <row r="19" spans="2:8" ht="28.2" outlineLevel="1" thickBot="1">
      <c r="B19" s="2">
        <v>5</v>
      </c>
      <c r="C19" s="3" t="s">
        <v>10</v>
      </c>
      <c r="D19" s="50">
        <v>3</v>
      </c>
      <c r="E19" s="59">
        <v>0</v>
      </c>
      <c r="F19" s="59">
        <v>0</v>
      </c>
      <c r="G19" s="60"/>
      <c r="H19" s="55">
        <f t="shared" si="0"/>
        <v>0</v>
      </c>
    </row>
    <row r="20" spans="2:8" ht="14.4" outlineLevel="1" thickBot="1">
      <c r="B20" s="2">
        <v>6</v>
      </c>
      <c r="C20" s="3" t="s">
        <v>13</v>
      </c>
      <c r="D20" s="50">
        <v>3</v>
      </c>
      <c r="E20" s="59">
        <v>0</v>
      </c>
      <c r="F20" s="59">
        <v>0</v>
      </c>
      <c r="G20" s="60"/>
      <c r="H20" s="55">
        <f t="shared" si="0"/>
        <v>0</v>
      </c>
    </row>
    <row r="21" spans="2:8" ht="14.4" outlineLevel="1" thickBot="1">
      <c r="B21" s="2">
        <v>7</v>
      </c>
      <c r="C21" s="3" t="s">
        <v>14</v>
      </c>
      <c r="D21" s="50">
        <v>3</v>
      </c>
      <c r="E21" s="59">
        <v>0</v>
      </c>
      <c r="F21" s="59">
        <v>0</v>
      </c>
      <c r="G21" s="60"/>
      <c r="H21" s="55">
        <f t="shared" si="0"/>
        <v>0</v>
      </c>
    </row>
    <row r="22" spans="2:8" ht="28.2" outlineLevel="1" thickBot="1">
      <c r="B22" s="2">
        <v>8</v>
      </c>
      <c r="C22" s="11" t="s">
        <v>15</v>
      </c>
      <c r="D22" s="50">
        <v>3</v>
      </c>
      <c r="E22" s="59">
        <v>0</v>
      </c>
      <c r="F22" s="59">
        <v>0</v>
      </c>
      <c r="G22" s="60"/>
      <c r="H22" s="55">
        <f t="shared" si="0"/>
        <v>0</v>
      </c>
    </row>
    <row r="23" spans="2:8" ht="28.2" outlineLevel="1" thickBot="1">
      <c r="B23" s="2">
        <v>9</v>
      </c>
      <c r="C23" s="11" t="s">
        <v>16</v>
      </c>
      <c r="D23" s="50">
        <v>3</v>
      </c>
      <c r="E23" s="59">
        <v>0</v>
      </c>
      <c r="F23" s="59">
        <v>0</v>
      </c>
      <c r="G23" s="60"/>
      <c r="H23" s="55">
        <f t="shared" si="0"/>
        <v>0</v>
      </c>
    </row>
    <row r="24" spans="2:8" ht="14.4" outlineLevel="1" thickBot="1">
      <c r="B24" s="2">
        <v>10</v>
      </c>
      <c r="C24" s="11" t="s">
        <v>17</v>
      </c>
      <c r="D24" s="50">
        <v>3</v>
      </c>
      <c r="E24" s="59">
        <v>0</v>
      </c>
      <c r="F24" s="59">
        <v>0</v>
      </c>
      <c r="G24" s="60"/>
      <c r="H24" s="55">
        <f t="shared" si="0"/>
        <v>0</v>
      </c>
    </row>
    <row r="25" spans="2:8" ht="14.4" outlineLevel="1" thickBot="1">
      <c r="B25" s="2">
        <v>11</v>
      </c>
      <c r="C25" s="11" t="s">
        <v>19</v>
      </c>
      <c r="D25" s="50">
        <v>3</v>
      </c>
      <c r="E25" s="59">
        <v>0</v>
      </c>
      <c r="F25" s="59">
        <v>0</v>
      </c>
      <c r="G25" s="60"/>
      <c r="H25" s="55">
        <f t="shared" si="0"/>
        <v>0</v>
      </c>
    </row>
    <row r="26" spans="2:8" ht="28.2" outlineLevel="1" thickBot="1">
      <c r="B26" s="2">
        <v>12</v>
      </c>
      <c r="C26" s="11" t="s">
        <v>20</v>
      </c>
      <c r="D26" s="50">
        <v>3</v>
      </c>
      <c r="E26" s="59">
        <v>0</v>
      </c>
      <c r="F26" s="59">
        <v>0</v>
      </c>
      <c r="G26" s="60"/>
      <c r="H26" s="55">
        <f t="shared" si="0"/>
        <v>0</v>
      </c>
    </row>
    <row r="27" spans="2:8" ht="28.2" outlineLevel="1" thickBot="1">
      <c r="B27" s="2">
        <v>13</v>
      </c>
      <c r="C27" s="11" t="s">
        <v>21</v>
      </c>
      <c r="D27" s="50">
        <v>3</v>
      </c>
      <c r="E27" s="59">
        <v>0</v>
      </c>
      <c r="F27" s="59">
        <v>0</v>
      </c>
      <c r="G27" s="60"/>
      <c r="H27" s="55">
        <f t="shared" si="0"/>
        <v>0</v>
      </c>
    </row>
    <row r="28" spans="2:8" ht="28.2" outlineLevel="1" thickBot="1">
      <c r="B28" s="2">
        <v>14</v>
      </c>
      <c r="C28" s="11" t="s">
        <v>22</v>
      </c>
      <c r="D28" s="50">
        <v>1</v>
      </c>
      <c r="E28" s="60" t="s">
        <v>116</v>
      </c>
      <c r="F28" s="59">
        <v>0</v>
      </c>
      <c r="G28" s="60"/>
      <c r="H28" s="55">
        <f>D28*F28</f>
        <v>0</v>
      </c>
    </row>
    <row r="29" spans="2:8" ht="28.2" outlineLevel="1" thickBot="1">
      <c r="B29" s="2">
        <v>15</v>
      </c>
      <c r="C29" s="11" t="s">
        <v>23</v>
      </c>
      <c r="D29" s="50">
        <v>3</v>
      </c>
      <c r="E29" s="59">
        <v>0</v>
      </c>
      <c r="F29" s="59">
        <v>0</v>
      </c>
      <c r="G29" s="60"/>
      <c r="H29" s="55">
        <f>D29*(E29+F29)</f>
        <v>0</v>
      </c>
    </row>
    <row r="30" spans="2:8" ht="14.4" outlineLevel="1" thickBot="1">
      <c r="B30" s="2">
        <v>16</v>
      </c>
      <c r="C30" s="11" t="s">
        <v>24</v>
      </c>
      <c r="D30" s="50">
        <v>1</v>
      </c>
      <c r="E30" s="60" t="s">
        <v>116</v>
      </c>
      <c r="F30" s="59">
        <v>0</v>
      </c>
      <c r="G30" s="60"/>
      <c r="H30" s="55">
        <f>D30*F30</f>
        <v>0</v>
      </c>
    </row>
    <row r="31" spans="2:8" ht="28.2" outlineLevel="1" thickBot="1">
      <c r="B31" s="2">
        <v>17</v>
      </c>
      <c r="C31" s="11" t="s">
        <v>25</v>
      </c>
      <c r="D31" s="50">
        <v>4</v>
      </c>
      <c r="E31" s="60" t="s">
        <v>116</v>
      </c>
      <c r="F31" s="59">
        <v>0</v>
      </c>
      <c r="G31" s="60"/>
      <c r="H31" s="55">
        <f>D31*F31</f>
        <v>0</v>
      </c>
    </row>
    <row r="32" spans="2:8" ht="14.4" outlineLevel="1" thickBot="1">
      <c r="B32" s="2">
        <v>18</v>
      </c>
      <c r="C32" s="11" t="s">
        <v>26</v>
      </c>
      <c r="D32" s="50">
        <v>4</v>
      </c>
      <c r="E32" s="60" t="s">
        <v>116</v>
      </c>
      <c r="F32" s="59">
        <v>0</v>
      </c>
      <c r="G32" s="60"/>
      <c r="H32" s="55">
        <f>D32*F32</f>
        <v>0</v>
      </c>
    </row>
    <row r="33" spans="2:8" ht="28.2" outlineLevel="1" thickBot="1">
      <c r="B33" s="2">
        <v>19</v>
      </c>
      <c r="C33" s="3" t="s">
        <v>27</v>
      </c>
      <c r="D33" s="50">
        <v>4</v>
      </c>
      <c r="E33" s="60" t="s">
        <v>116</v>
      </c>
      <c r="F33" s="59">
        <v>0</v>
      </c>
      <c r="G33" s="60"/>
      <c r="H33" s="55">
        <f>D33*F33</f>
        <v>0</v>
      </c>
    </row>
    <row r="34" spans="2:8" ht="14.4" outlineLevel="1" thickBot="1">
      <c r="B34" s="2">
        <v>20</v>
      </c>
      <c r="C34" s="10" t="s">
        <v>28</v>
      </c>
      <c r="D34" s="61">
        <v>1</v>
      </c>
      <c r="E34" s="62" t="s">
        <v>116</v>
      </c>
      <c r="F34" s="59">
        <v>0</v>
      </c>
      <c r="G34" s="60"/>
      <c r="H34" s="55">
        <f>D34*F34</f>
        <v>0</v>
      </c>
    </row>
    <row r="35" spans="2:8" ht="15" customHeight="1" outlineLevel="1" thickBot="1">
      <c r="B35" s="43" t="s">
        <v>29</v>
      </c>
      <c r="C35" s="44"/>
      <c r="D35" s="57"/>
      <c r="E35" s="57"/>
      <c r="F35" s="57"/>
      <c r="G35" s="57"/>
      <c r="H35" s="57"/>
    </row>
    <row r="36" spans="2:8" ht="28.2" outlineLevel="1" thickBot="1">
      <c r="B36" s="2">
        <v>21</v>
      </c>
      <c r="C36" s="11" t="s">
        <v>30</v>
      </c>
      <c r="D36" s="50">
        <v>3</v>
      </c>
      <c r="E36" s="59">
        <v>0</v>
      </c>
      <c r="F36" s="59">
        <v>0</v>
      </c>
      <c r="G36" s="60"/>
      <c r="H36" s="55">
        <f t="shared" si="0"/>
        <v>0</v>
      </c>
    </row>
    <row r="37" spans="2:8" ht="28.2" outlineLevel="1" thickBot="1">
      <c r="B37" s="2">
        <v>22</v>
      </c>
      <c r="C37" s="11" t="s">
        <v>31</v>
      </c>
      <c r="D37" s="50">
        <v>3</v>
      </c>
      <c r="E37" s="59">
        <v>0</v>
      </c>
      <c r="F37" s="59">
        <v>0</v>
      </c>
      <c r="G37" s="60"/>
      <c r="H37" s="55">
        <f t="shared" si="0"/>
        <v>0</v>
      </c>
    </row>
    <row r="38" spans="2:8" ht="28.2" outlineLevel="1" thickBot="1">
      <c r="B38" s="2">
        <v>23</v>
      </c>
      <c r="C38" s="11" t="s">
        <v>32</v>
      </c>
      <c r="D38" s="50">
        <v>3</v>
      </c>
      <c r="E38" s="59">
        <v>0</v>
      </c>
      <c r="F38" s="59">
        <v>0</v>
      </c>
      <c r="G38" s="60"/>
      <c r="H38" s="55">
        <f t="shared" si="0"/>
        <v>0</v>
      </c>
    </row>
    <row r="39" spans="2:8" ht="28.2" outlineLevel="1" thickBot="1">
      <c r="B39" s="2">
        <v>24</v>
      </c>
      <c r="C39" s="11" t="s">
        <v>33</v>
      </c>
      <c r="D39" s="50">
        <v>3</v>
      </c>
      <c r="E39" s="59">
        <v>0</v>
      </c>
      <c r="F39" s="59">
        <v>0</v>
      </c>
      <c r="G39" s="60"/>
      <c r="H39" s="55">
        <f t="shared" si="0"/>
        <v>0</v>
      </c>
    </row>
    <row r="40" spans="2:8" ht="14.4" outlineLevel="1" thickBot="1">
      <c r="B40" s="2">
        <v>25</v>
      </c>
      <c r="C40" s="11" t="s">
        <v>34</v>
      </c>
      <c r="D40" s="50">
        <v>3</v>
      </c>
      <c r="E40" s="59">
        <v>0</v>
      </c>
      <c r="F40" s="59">
        <v>0</v>
      </c>
      <c r="G40" s="60"/>
      <c r="H40" s="55">
        <f t="shared" si="0"/>
        <v>0</v>
      </c>
    </row>
    <row r="41" spans="2:8" ht="28.2" outlineLevel="1" thickBot="1">
      <c r="B41" s="2">
        <v>26</v>
      </c>
      <c r="C41" s="11" t="s">
        <v>35</v>
      </c>
      <c r="D41" s="50">
        <v>3</v>
      </c>
      <c r="E41" s="59">
        <v>0</v>
      </c>
      <c r="F41" s="59">
        <v>0</v>
      </c>
      <c r="G41" s="60"/>
      <c r="H41" s="55">
        <f t="shared" si="0"/>
        <v>0</v>
      </c>
    </row>
    <row r="42" spans="2:8" ht="28.2" outlineLevel="1" thickBot="1">
      <c r="B42" s="2">
        <v>27</v>
      </c>
      <c r="C42" s="11" t="s">
        <v>36</v>
      </c>
      <c r="D42" s="50">
        <v>3</v>
      </c>
      <c r="E42" s="59">
        <v>0</v>
      </c>
      <c r="F42" s="59">
        <v>0</v>
      </c>
      <c r="G42" s="60"/>
      <c r="H42" s="55">
        <f t="shared" si="0"/>
        <v>0</v>
      </c>
    </row>
    <row r="43" spans="2:8" ht="28.2" outlineLevel="1" thickBot="1">
      <c r="B43" s="2">
        <v>28</v>
      </c>
      <c r="C43" s="11" t="s">
        <v>37</v>
      </c>
      <c r="D43" s="50">
        <v>3</v>
      </c>
      <c r="E43" s="59">
        <v>0</v>
      </c>
      <c r="F43" s="59">
        <v>0</v>
      </c>
      <c r="G43" s="60"/>
      <c r="H43" s="55">
        <f t="shared" si="0"/>
        <v>0</v>
      </c>
    </row>
    <row r="44" spans="2:8" ht="28.2" outlineLevel="1" thickBot="1">
      <c r="B44" s="2">
        <v>29</v>
      </c>
      <c r="C44" s="11" t="s">
        <v>38</v>
      </c>
      <c r="D44" s="50">
        <v>3</v>
      </c>
      <c r="E44" s="59">
        <v>0</v>
      </c>
      <c r="F44" s="59">
        <v>0</v>
      </c>
      <c r="G44" s="60"/>
      <c r="H44" s="55">
        <f t="shared" si="0"/>
        <v>0</v>
      </c>
    </row>
    <row r="45" spans="2:8" ht="28.2" outlineLevel="1" thickBot="1">
      <c r="B45" s="2">
        <v>30</v>
      </c>
      <c r="C45" s="11" t="s">
        <v>39</v>
      </c>
      <c r="D45" s="50">
        <v>3</v>
      </c>
      <c r="E45" s="59">
        <v>0</v>
      </c>
      <c r="F45" s="59">
        <v>0</v>
      </c>
      <c r="G45" s="60"/>
      <c r="H45" s="55">
        <f t="shared" si="0"/>
        <v>0</v>
      </c>
    </row>
    <row r="46" spans="2:8" ht="28.2" outlineLevel="1" thickBot="1">
      <c r="B46" s="2">
        <v>31</v>
      </c>
      <c r="C46" s="11" t="s">
        <v>40</v>
      </c>
      <c r="D46" s="50">
        <v>3</v>
      </c>
      <c r="E46" s="59">
        <v>0</v>
      </c>
      <c r="F46" s="59">
        <v>0</v>
      </c>
      <c r="G46" s="60"/>
      <c r="H46" s="55">
        <f t="shared" si="0"/>
        <v>0</v>
      </c>
    </row>
    <row r="47" spans="2:8" ht="14.4" outlineLevel="1" thickBot="1">
      <c r="B47" s="2">
        <v>32</v>
      </c>
      <c r="C47" s="11" t="s">
        <v>42</v>
      </c>
      <c r="D47" s="50">
        <v>1</v>
      </c>
      <c r="E47" s="60" t="s">
        <v>116</v>
      </c>
      <c r="F47" s="59">
        <v>0</v>
      </c>
      <c r="G47" s="60"/>
      <c r="H47" s="55">
        <f>D47*F47</f>
        <v>0</v>
      </c>
    </row>
    <row r="48" spans="2:8" ht="14.4" outlineLevel="1" thickBot="1">
      <c r="B48" s="2">
        <v>33</v>
      </c>
      <c r="C48" s="11" t="s">
        <v>43</v>
      </c>
      <c r="D48" s="50">
        <v>3</v>
      </c>
      <c r="E48" s="59">
        <v>0</v>
      </c>
      <c r="F48" s="59">
        <v>0</v>
      </c>
      <c r="G48" s="60"/>
      <c r="H48" s="55">
        <f t="shared" si="0"/>
        <v>0</v>
      </c>
    </row>
    <row r="49" spans="2:8" ht="14.4" outlineLevel="1" thickBot="1">
      <c r="B49" s="2">
        <v>34</v>
      </c>
      <c r="C49" s="11" t="s">
        <v>44</v>
      </c>
      <c r="D49" s="50">
        <v>2</v>
      </c>
      <c r="E49" s="60" t="s">
        <v>116</v>
      </c>
      <c r="F49" s="59">
        <v>0</v>
      </c>
      <c r="G49" s="60"/>
      <c r="H49" s="55">
        <f>D49*F49</f>
        <v>0</v>
      </c>
    </row>
    <row r="50" spans="2:8" ht="14.4" outlineLevel="1" thickBot="1">
      <c r="B50" s="2">
        <v>35</v>
      </c>
      <c r="C50" s="11" t="s">
        <v>45</v>
      </c>
      <c r="D50" s="50">
        <v>3</v>
      </c>
      <c r="E50" s="59">
        <v>0</v>
      </c>
      <c r="F50" s="59">
        <v>0</v>
      </c>
      <c r="G50" s="60"/>
      <c r="H50" s="55">
        <f t="shared" si="0"/>
        <v>0</v>
      </c>
    </row>
    <row r="51" spans="2:8" ht="28.2" outlineLevel="1" thickBot="1">
      <c r="B51" s="2">
        <v>36</v>
      </c>
      <c r="C51" s="11" t="s">
        <v>46</v>
      </c>
      <c r="D51" s="50">
        <v>3</v>
      </c>
      <c r="E51" s="59">
        <v>0</v>
      </c>
      <c r="F51" s="59">
        <v>0</v>
      </c>
      <c r="G51" s="60"/>
      <c r="H51" s="55">
        <f t="shared" si="0"/>
        <v>0</v>
      </c>
    </row>
    <row r="52" spans="2:8" ht="14.4" outlineLevel="1" thickBot="1">
      <c r="B52" s="2">
        <v>37</v>
      </c>
      <c r="C52" s="11" t="s">
        <v>47</v>
      </c>
      <c r="D52" s="50">
        <v>3</v>
      </c>
      <c r="E52" s="59">
        <v>0</v>
      </c>
      <c r="F52" s="59">
        <v>0</v>
      </c>
      <c r="G52" s="60"/>
      <c r="H52" s="55">
        <f t="shared" si="0"/>
        <v>0</v>
      </c>
    </row>
    <row r="53" spans="2:8" ht="14.4" outlineLevel="1" thickBot="1">
      <c r="B53" s="2">
        <v>38</v>
      </c>
      <c r="C53" s="3" t="s">
        <v>48</v>
      </c>
      <c r="D53" s="50">
        <v>1</v>
      </c>
      <c r="E53" s="60" t="s">
        <v>116</v>
      </c>
      <c r="F53" s="59">
        <v>0</v>
      </c>
      <c r="G53" s="60"/>
      <c r="H53" s="55">
        <f>D53*F53</f>
        <v>0</v>
      </c>
    </row>
    <row r="54" spans="2:8" ht="14.4" outlineLevel="1" thickBot="1">
      <c r="B54" s="2">
        <v>39</v>
      </c>
      <c r="C54" s="10" t="s">
        <v>49</v>
      </c>
      <c r="D54" s="61">
        <v>3</v>
      </c>
      <c r="E54" s="59">
        <v>0</v>
      </c>
      <c r="F54" s="59">
        <v>0</v>
      </c>
      <c r="G54" s="60"/>
      <c r="H54" s="55">
        <f t="shared" si="0"/>
        <v>0</v>
      </c>
    </row>
    <row r="55" spans="2:8" ht="15" customHeight="1" outlineLevel="1" thickBot="1">
      <c r="B55" s="43" t="s">
        <v>50</v>
      </c>
      <c r="C55" s="44"/>
      <c r="D55" s="57"/>
      <c r="E55" s="57"/>
      <c r="F55" s="57"/>
      <c r="G55" s="57"/>
      <c r="H55" s="57"/>
    </row>
    <row r="56" spans="2:8" ht="14.4" outlineLevel="1" thickBot="1">
      <c r="B56" s="2">
        <v>40</v>
      </c>
      <c r="C56" s="3" t="s">
        <v>51</v>
      </c>
      <c r="D56" s="50">
        <v>3</v>
      </c>
      <c r="E56" s="59">
        <v>0</v>
      </c>
      <c r="F56" s="59">
        <v>0</v>
      </c>
      <c r="G56" s="60"/>
      <c r="H56" s="55">
        <f t="shared" si="0"/>
        <v>0</v>
      </c>
    </row>
    <row r="57" spans="2:8" ht="14.4" outlineLevel="1" thickBot="1">
      <c r="B57" s="2">
        <v>41</v>
      </c>
      <c r="C57" s="11" t="s">
        <v>52</v>
      </c>
      <c r="D57" s="50">
        <v>3</v>
      </c>
      <c r="E57" s="59">
        <v>0</v>
      </c>
      <c r="F57" s="59">
        <v>0</v>
      </c>
      <c r="G57" s="60"/>
      <c r="H57" s="55">
        <f t="shared" si="0"/>
        <v>0</v>
      </c>
    </row>
    <row r="58" spans="2:8" ht="28.2" outlineLevel="1" thickBot="1">
      <c r="B58" s="2">
        <v>42</v>
      </c>
      <c r="C58" s="11" t="s">
        <v>53</v>
      </c>
      <c r="D58" s="50">
        <v>3</v>
      </c>
      <c r="E58" s="59">
        <v>0</v>
      </c>
      <c r="F58" s="59">
        <v>0</v>
      </c>
      <c r="G58" s="60"/>
      <c r="H58" s="55">
        <f t="shared" si="0"/>
        <v>0</v>
      </c>
    </row>
    <row r="59" spans="2:8" ht="14.4" outlineLevel="1" thickBot="1">
      <c r="B59" s="2">
        <v>43</v>
      </c>
      <c r="C59" s="11" t="s">
        <v>54</v>
      </c>
      <c r="D59" s="50">
        <v>1</v>
      </c>
      <c r="E59" s="60" t="s">
        <v>116</v>
      </c>
      <c r="F59" s="59">
        <v>0</v>
      </c>
      <c r="G59" s="60"/>
      <c r="H59" s="55">
        <f>D59*F59</f>
        <v>0</v>
      </c>
    </row>
    <row r="60" spans="2:8" ht="14.4" outlineLevel="1" thickBot="1">
      <c r="B60" s="2">
        <v>44</v>
      </c>
      <c r="C60" s="3" t="s">
        <v>55</v>
      </c>
      <c r="D60" s="50">
        <v>3</v>
      </c>
      <c r="E60" s="59">
        <v>0</v>
      </c>
      <c r="F60" s="59">
        <v>0</v>
      </c>
      <c r="G60" s="60"/>
      <c r="H60" s="55">
        <f>D60*(E60+F60)</f>
        <v>0</v>
      </c>
    </row>
    <row r="61" spans="2:8" ht="15.6" customHeight="1" outlineLevel="1" thickBot="1">
      <c r="B61" s="43" t="s">
        <v>56</v>
      </c>
      <c r="C61" s="44"/>
      <c r="D61" s="57"/>
      <c r="E61" s="57"/>
      <c r="F61" s="57"/>
      <c r="G61" s="57"/>
      <c r="H61" s="57"/>
    </row>
    <row r="62" spans="2:8" ht="14.4" outlineLevel="1" thickBot="1">
      <c r="B62" s="2">
        <v>45</v>
      </c>
      <c r="C62" s="3" t="s">
        <v>57</v>
      </c>
      <c r="D62" s="50">
        <v>3</v>
      </c>
      <c r="E62" s="59">
        <v>0</v>
      </c>
      <c r="F62" s="59">
        <v>0</v>
      </c>
      <c r="G62" s="60"/>
      <c r="H62" s="55">
        <f t="shared" si="0"/>
        <v>0</v>
      </c>
    </row>
    <row r="63" spans="2:8" ht="14.4" outlineLevel="1" thickBot="1">
      <c r="B63" s="2">
        <v>46</v>
      </c>
      <c r="C63" s="3" t="s">
        <v>58</v>
      </c>
      <c r="D63" s="50">
        <v>3</v>
      </c>
      <c r="E63" s="59">
        <v>0</v>
      </c>
      <c r="F63" s="59">
        <v>0</v>
      </c>
      <c r="G63" s="60"/>
      <c r="H63" s="55">
        <f t="shared" si="0"/>
        <v>0</v>
      </c>
    </row>
    <row r="64" spans="2:8" ht="14.4" outlineLevel="1" thickBot="1">
      <c r="B64" s="2">
        <v>47</v>
      </c>
      <c r="C64" s="3" t="s">
        <v>59</v>
      </c>
      <c r="D64" s="50">
        <v>3</v>
      </c>
      <c r="E64" s="59">
        <v>0</v>
      </c>
      <c r="F64" s="59">
        <v>0</v>
      </c>
      <c r="G64" s="60"/>
      <c r="H64" s="55">
        <f t="shared" si="0"/>
        <v>0</v>
      </c>
    </row>
    <row r="65" spans="2:8" ht="14.4" outlineLevel="1" thickBot="1">
      <c r="B65" s="2">
        <v>48</v>
      </c>
      <c r="C65" s="11" t="s">
        <v>60</v>
      </c>
      <c r="D65" s="50">
        <v>3</v>
      </c>
      <c r="E65" s="59">
        <v>0</v>
      </c>
      <c r="F65" s="59">
        <v>0</v>
      </c>
      <c r="G65" s="60"/>
      <c r="H65" s="55">
        <f t="shared" si="0"/>
        <v>0</v>
      </c>
    </row>
    <row r="66" spans="2:8" ht="14.4" outlineLevel="1" thickBot="1">
      <c r="B66" s="2">
        <v>49</v>
      </c>
      <c r="C66" s="11" t="s">
        <v>61</v>
      </c>
      <c r="D66" s="50">
        <v>3</v>
      </c>
      <c r="E66" s="59">
        <v>0</v>
      </c>
      <c r="F66" s="59">
        <v>0</v>
      </c>
      <c r="G66" s="60"/>
      <c r="H66" s="55">
        <f t="shared" si="0"/>
        <v>0</v>
      </c>
    </row>
    <row r="67" spans="2:8" ht="14.4" outlineLevel="1" thickBot="1">
      <c r="B67" s="2">
        <v>50</v>
      </c>
      <c r="C67" s="11" t="s">
        <v>62</v>
      </c>
      <c r="D67" s="50">
        <v>3</v>
      </c>
      <c r="E67" s="59">
        <v>0</v>
      </c>
      <c r="F67" s="59">
        <v>0</v>
      </c>
      <c r="G67" s="60"/>
      <c r="H67" s="55">
        <f t="shared" si="0"/>
        <v>0</v>
      </c>
    </row>
    <row r="68" spans="2:8" ht="28.2" outlineLevel="1" thickBot="1">
      <c r="B68" s="2">
        <v>51</v>
      </c>
      <c r="C68" s="11" t="s">
        <v>63</v>
      </c>
      <c r="D68" s="50">
        <v>3</v>
      </c>
      <c r="E68" s="59">
        <v>0</v>
      </c>
      <c r="F68" s="59">
        <v>0</v>
      </c>
      <c r="G68" s="60"/>
      <c r="H68" s="55">
        <f t="shared" si="0"/>
        <v>0</v>
      </c>
    </row>
    <row r="69" spans="2:8" ht="28.2" outlineLevel="1" thickBot="1">
      <c r="B69" s="2">
        <v>52</v>
      </c>
      <c r="C69" s="11" t="s">
        <v>64</v>
      </c>
      <c r="D69" s="50">
        <v>3</v>
      </c>
      <c r="E69" s="59">
        <v>0</v>
      </c>
      <c r="F69" s="59">
        <v>0</v>
      </c>
      <c r="G69" s="60"/>
      <c r="H69" s="55">
        <f t="shared" si="0"/>
        <v>0</v>
      </c>
    </row>
    <row r="70" spans="2:8" ht="28.2" outlineLevel="1" thickBot="1">
      <c r="B70" s="2">
        <v>53</v>
      </c>
      <c r="C70" s="11" t="s">
        <v>65</v>
      </c>
      <c r="D70" s="50">
        <v>3</v>
      </c>
      <c r="E70" s="59">
        <v>0</v>
      </c>
      <c r="F70" s="59">
        <v>0</v>
      </c>
      <c r="G70" s="60"/>
      <c r="H70" s="55">
        <f t="shared" si="0"/>
        <v>0</v>
      </c>
    </row>
    <row r="71" spans="2:8" ht="14.4" outlineLevel="1" thickBot="1">
      <c r="B71" s="2">
        <v>54</v>
      </c>
      <c r="C71" s="11" t="s">
        <v>66</v>
      </c>
      <c r="D71" s="50">
        <v>4</v>
      </c>
      <c r="E71" s="60" t="s">
        <v>116</v>
      </c>
      <c r="F71" s="59">
        <v>0</v>
      </c>
      <c r="G71" s="60"/>
      <c r="H71" s="55">
        <f>D71*F71</f>
        <v>0</v>
      </c>
    </row>
    <row r="72" spans="2:8" ht="28.2" outlineLevel="1" thickBot="1">
      <c r="B72" s="2">
        <v>55</v>
      </c>
      <c r="C72" s="11" t="s">
        <v>67</v>
      </c>
      <c r="D72" s="50">
        <v>3</v>
      </c>
      <c r="E72" s="59">
        <v>0</v>
      </c>
      <c r="F72" s="59">
        <v>0</v>
      </c>
      <c r="G72" s="60"/>
      <c r="H72" s="55">
        <f t="shared" si="0"/>
        <v>0</v>
      </c>
    </row>
    <row r="73" spans="2:8" ht="14.4" outlineLevel="1" thickBot="1">
      <c r="B73" s="2">
        <v>56</v>
      </c>
      <c r="C73" s="11" t="s">
        <v>68</v>
      </c>
      <c r="D73" s="50">
        <v>3</v>
      </c>
      <c r="E73" s="59">
        <v>0</v>
      </c>
      <c r="F73" s="59">
        <v>0</v>
      </c>
      <c r="G73" s="60"/>
      <c r="H73" s="55">
        <f t="shared" si="0"/>
        <v>0</v>
      </c>
    </row>
    <row r="74" spans="2:8" ht="28.2" outlineLevel="1" thickBot="1">
      <c r="B74" s="2">
        <v>57</v>
      </c>
      <c r="C74" s="11" t="s">
        <v>69</v>
      </c>
      <c r="D74" s="50">
        <v>3</v>
      </c>
      <c r="E74" s="59">
        <v>0</v>
      </c>
      <c r="F74" s="59">
        <v>0</v>
      </c>
      <c r="G74" s="60"/>
      <c r="H74" s="55">
        <f t="shared" si="0"/>
        <v>0</v>
      </c>
    </row>
    <row r="75" spans="2:8" ht="28.2" outlineLevel="1" thickBot="1">
      <c r="B75" s="2">
        <v>58</v>
      </c>
      <c r="C75" s="11" t="s">
        <v>70</v>
      </c>
      <c r="D75" s="50">
        <v>3</v>
      </c>
      <c r="E75" s="59">
        <v>0</v>
      </c>
      <c r="F75" s="59">
        <v>0</v>
      </c>
      <c r="G75" s="60"/>
      <c r="H75" s="55">
        <f t="shared" si="0"/>
        <v>0</v>
      </c>
    </row>
    <row r="76" spans="2:8" ht="14.4" outlineLevel="1" thickBot="1">
      <c r="B76" s="2">
        <v>59</v>
      </c>
      <c r="C76" s="11" t="s">
        <v>71</v>
      </c>
      <c r="D76" s="50">
        <v>1</v>
      </c>
      <c r="E76" s="60" t="s">
        <v>116</v>
      </c>
      <c r="F76" s="59">
        <v>0</v>
      </c>
      <c r="G76" s="60"/>
      <c r="H76" s="55">
        <f>D76*F76</f>
        <v>0</v>
      </c>
    </row>
    <row r="77" spans="2:8" ht="14.4" outlineLevel="1" thickBot="1">
      <c r="B77" s="2">
        <v>60</v>
      </c>
      <c r="C77" s="11" t="s">
        <v>72</v>
      </c>
      <c r="D77" s="50">
        <v>3</v>
      </c>
      <c r="E77" s="59">
        <v>0</v>
      </c>
      <c r="F77" s="59">
        <v>0</v>
      </c>
      <c r="G77" s="60"/>
      <c r="H77" s="55">
        <f t="shared" si="0"/>
        <v>0</v>
      </c>
    </row>
    <row r="78" spans="2:8" ht="14.4" outlineLevel="1" thickBot="1">
      <c r="B78" s="2">
        <v>61</v>
      </c>
      <c r="C78" s="11" t="s">
        <v>73</v>
      </c>
      <c r="D78" s="50">
        <v>1</v>
      </c>
      <c r="E78" s="60" t="s">
        <v>116</v>
      </c>
      <c r="F78" s="59">
        <v>0</v>
      </c>
      <c r="G78" s="60"/>
      <c r="H78" s="55">
        <f>D78*F78</f>
        <v>0</v>
      </c>
    </row>
    <row r="79" spans="2:8" ht="14.4" outlineLevel="1" thickBot="1">
      <c r="B79" s="2">
        <v>62</v>
      </c>
      <c r="C79" s="11" t="s">
        <v>74</v>
      </c>
      <c r="D79" s="50">
        <v>3</v>
      </c>
      <c r="E79" s="59">
        <v>0</v>
      </c>
      <c r="F79" s="59">
        <v>0</v>
      </c>
      <c r="G79" s="60"/>
      <c r="H79" s="55">
        <f t="shared" si="0"/>
        <v>0</v>
      </c>
    </row>
    <row r="80" spans="2:8" ht="14.4" outlineLevel="1" thickBot="1">
      <c r="B80" s="2">
        <v>63</v>
      </c>
      <c r="C80" s="11" t="s">
        <v>75</v>
      </c>
      <c r="D80" s="50">
        <v>1</v>
      </c>
      <c r="E80" s="60" t="s">
        <v>116</v>
      </c>
      <c r="F80" s="59">
        <v>0</v>
      </c>
      <c r="G80" s="60"/>
      <c r="H80" s="55">
        <f>D80*F80</f>
        <v>0</v>
      </c>
    </row>
    <row r="81" spans="2:8" ht="14.4" outlineLevel="1" thickBot="1">
      <c r="B81" s="2">
        <v>64</v>
      </c>
      <c r="C81" s="11" t="s">
        <v>76</v>
      </c>
      <c r="D81" s="50">
        <v>3</v>
      </c>
      <c r="E81" s="59">
        <v>0</v>
      </c>
      <c r="F81" s="59">
        <v>0</v>
      </c>
      <c r="G81" s="60"/>
      <c r="H81" s="55">
        <f t="shared" ref="H81:H105" si="1">D81*(E81+F81)</f>
        <v>0</v>
      </c>
    </row>
    <row r="82" spans="2:8" ht="14.4" outlineLevel="1" thickBot="1">
      <c r="B82" s="2">
        <v>65</v>
      </c>
      <c r="C82" s="3" t="s">
        <v>77</v>
      </c>
      <c r="D82" s="50">
        <v>3</v>
      </c>
      <c r="E82" s="59">
        <v>0</v>
      </c>
      <c r="F82" s="59">
        <v>0</v>
      </c>
      <c r="G82" s="60"/>
      <c r="H82" s="55">
        <f t="shared" si="1"/>
        <v>0</v>
      </c>
    </row>
    <row r="83" spans="2:8" ht="14.4" outlineLevel="1" thickBot="1">
      <c r="B83" s="2">
        <v>66</v>
      </c>
      <c r="C83" s="3" t="s">
        <v>78</v>
      </c>
      <c r="D83" s="50">
        <v>1</v>
      </c>
      <c r="E83" s="60" t="s">
        <v>116</v>
      </c>
      <c r="F83" s="59">
        <v>0</v>
      </c>
      <c r="G83" s="60"/>
      <c r="H83" s="55">
        <f>D83*F83</f>
        <v>0</v>
      </c>
    </row>
    <row r="84" spans="2:8" ht="16.8" customHeight="1" outlineLevel="1" thickBot="1">
      <c r="B84" s="43" t="s">
        <v>79</v>
      </c>
      <c r="C84" s="44"/>
      <c r="D84" s="57"/>
      <c r="E84" s="57"/>
      <c r="F84" s="57"/>
      <c r="G84" s="57"/>
      <c r="H84" s="57"/>
    </row>
    <row r="85" spans="2:8" ht="14.4" outlineLevel="1" thickBot="1">
      <c r="B85" s="2">
        <v>67</v>
      </c>
      <c r="C85" s="3" t="s">
        <v>80</v>
      </c>
      <c r="D85" s="50">
        <v>3</v>
      </c>
      <c r="E85" s="59">
        <v>0</v>
      </c>
      <c r="F85" s="59">
        <v>0</v>
      </c>
      <c r="G85" s="60"/>
      <c r="H85" s="55">
        <f t="shared" si="1"/>
        <v>0</v>
      </c>
    </row>
    <row r="86" spans="2:8" ht="14.4" outlineLevel="1" thickBot="1">
      <c r="B86" s="2">
        <v>68</v>
      </c>
      <c r="C86" s="3" t="s">
        <v>81</v>
      </c>
      <c r="D86" s="50">
        <v>3</v>
      </c>
      <c r="E86" s="59">
        <v>0</v>
      </c>
      <c r="F86" s="59">
        <v>0</v>
      </c>
      <c r="G86" s="60"/>
      <c r="H86" s="55">
        <f t="shared" si="1"/>
        <v>0</v>
      </c>
    </row>
    <row r="87" spans="2:8" ht="14.4" outlineLevel="1" thickBot="1">
      <c r="B87" s="2">
        <v>69</v>
      </c>
      <c r="C87" s="3" t="s">
        <v>82</v>
      </c>
      <c r="D87" s="50">
        <v>3</v>
      </c>
      <c r="E87" s="59">
        <v>0</v>
      </c>
      <c r="F87" s="59">
        <v>0</v>
      </c>
      <c r="G87" s="60"/>
      <c r="H87" s="55">
        <f t="shared" si="1"/>
        <v>0</v>
      </c>
    </row>
    <row r="88" spans="2:8" ht="14.4" outlineLevel="1" thickBot="1">
      <c r="B88" s="2">
        <v>70</v>
      </c>
      <c r="C88" s="3" t="s">
        <v>83</v>
      </c>
      <c r="D88" s="50">
        <v>3</v>
      </c>
      <c r="E88" s="59">
        <v>0</v>
      </c>
      <c r="F88" s="59">
        <v>0</v>
      </c>
      <c r="G88" s="60"/>
      <c r="H88" s="55">
        <f t="shared" si="1"/>
        <v>0</v>
      </c>
    </row>
    <row r="89" spans="2:8" ht="28.2" outlineLevel="1" thickBot="1">
      <c r="B89" s="2">
        <v>71</v>
      </c>
      <c r="C89" s="3" t="s">
        <v>84</v>
      </c>
      <c r="D89" s="50">
        <v>3</v>
      </c>
      <c r="E89" s="59">
        <v>0</v>
      </c>
      <c r="F89" s="59">
        <v>0</v>
      </c>
      <c r="G89" s="60"/>
      <c r="H89" s="55">
        <f t="shared" si="1"/>
        <v>0</v>
      </c>
    </row>
    <row r="90" spans="2:8" ht="28.2" outlineLevel="1" thickBot="1">
      <c r="B90" s="2">
        <v>72</v>
      </c>
      <c r="C90" s="11" t="s">
        <v>85</v>
      </c>
      <c r="D90" s="50">
        <v>3</v>
      </c>
      <c r="E90" s="59">
        <v>0</v>
      </c>
      <c r="F90" s="59">
        <v>0</v>
      </c>
      <c r="G90" s="60"/>
      <c r="H90" s="55">
        <f t="shared" si="1"/>
        <v>0</v>
      </c>
    </row>
    <row r="91" spans="2:8" ht="28.2" outlineLevel="1" thickBot="1">
      <c r="B91" s="2">
        <v>73</v>
      </c>
      <c r="C91" s="11" t="s">
        <v>86</v>
      </c>
      <c r="D91" s="50">
        <v>3</v>
      </c>
      <c r="E91" s="59">
        <v>0</v>
      </c>
      <c r="F91" s="59">
        <v>0</v>
      </c>
      <c r="G91" s="60"/>
      <c r="H91" s="55">
        <f t="shared" si="1"/>
        <v>0</v>
      </c>
    </row>
    <row r="92" spans="2:8" ht="14.4" outlineLevel="1" thickBot="1">
      <c r="B92" s="2">
        <v>74</v>
      </c>
      <c r="C92" s="3" t="s">
        <v>87</v>
      </c>
      <c r="D92" s="50">
        <v>3</v>
      </c>
      <c r="E92" s="59">
        <v>0</v>
      </c>
      <c r="F92" s="59">
        <v>0</v>
      </c>
      <c r="G92" s="60"/>
      <c r="H92" s="55">
        <f t="shared" si="1"/>
        <v>0</v>
      </c>
    </row>
    <row r="93" spans="2:8" ht="17.399999999999999" customHeight="1" outlineLevel="1" thickBot="1">
      <c r="B93" s="43" t="s">
        <v>88</v>
      </c>
      <c r="C93" s="44"/>
      <c r="D93" s="57"/>
      <c r="E93" s="57"/>
      <c r="F93" s="57"/>
      <c r="G93" s="57"/>
      <c r="H93" s="57"/>
    </row>
    <row r="94" spans="2:8" ht="14.4" outlineLevel="1" thickBot="1">
      <c r="B94" s="2">
        <v>75</v>
      </c>
      <c r="C94" s="3" t="s">
        <v>89</v>
      </c>
      <c r="D94" s="50">
        <v>3</v>
      </c>
      <c r="E94" s="59">
        <v>0</v>
      </c>
      <c r="F94" s="59">
        <v>0</v>
      </c>
      <c r="G94" s="60"/>
      <c r="H94" s="55">
        <f t="shared" si="1"/>
        <v>0</v>
      </c>
    </row>
    <row r="95" spans="2:8" ht="14.4" outlineLevel="1" thickBot="1">
      <c r="B95" s="2">
        <v>76</v>
      </c>
      <c r="C95" s="11" t="s">
        <v>90</v>
      </c>
      <c r="D95" s="50">
        <v>1</v>
      </c>
      <c r="E95" s="60" t="s">
        <v>116</v>
      </c>
      <c r="F95" s="59">
        <v>0</v>
      </c>
      <c r="G95" s="60"/>
      <c r="H95" s="55">
        <f>D95*F95</f>
        <v>0</v>
      </c>
    </row>
    <row r="96" spans="2:8" ht="14.4" outlineLevel="1" thickBot="1">
      <c r="B96" s="2">
        <v>77</v>
      </c>
      <c r="C96" s="11" t="s">
        <v>91</v>
      </c>
      <c r="D96" s="50">
        <v>3</v>
      </c>
      <c r="E96" s="59">
        <v>0</v>
      </c>
      <c r="F96" s="59">
        <v>0</v>
      </c>
      <c r="G96" s="60"/>
      <c r="H96" s="55">
        <f t="shared" si="1"/>
        <v>0</v>
      </c>
    </row>
    <row r="97" spans="2:8" ht="14.4" outlineLevel="1" thickBot="1">
      <c r="B97" s="2">
        <v>78</v>
      </c>
      <c r="C97" s="11" t="s">
        <v>92</v>
      </c>
      <c r="D97" s="50">
        <v>1</v>
      </c>
      <c r="E97" s="60" t="s">
        <v>116</v>
      </c>
      <c r="F97" s="59">
        <v>0</v>
      </c>
      <c r="G97" s="60"/>
      <c r="H97" s="55">
        <f>D97*F97</f>
        <v>0</v>
      </c>
    </row>
    <row r="98" spans="2:8" ht="14.4" outlineLevel="1" thickBot="1">
      <c r="B98" s="2">
        <v>79</v>
      </c>
      <c r="C98" s="11" t="s">
        <v>93</v>
      </c>
      <c r="D98" s="50">
        <v>3</v>
      </c>
      <c r="E98" s="59">
        <v>0</v>
      </c>
      <c r="F98" s="59">
        <v>0</v>
      </c>
      <c r="G98" s="60"/>
      <c r="H98" s="55">
        <f t="shared" si="1"/>
        <v>0</v>
      </c>
    </row>
    <row r="99" spans="2:8" ht="14.4" outlineLevel="1" thickBot="1">
      <c r="B99" s="2">
        <v>80</v>
      </c>
      <c r="C99" s="11" t="s">
        <v>94</v>
      </c>
      <c r="D99" s="50">
        <v>3</v>
      </c>
      <c r="E99" s="59">
        <v>0</v>
      </c>
      <c r="F99" s="59">
        <v>0</v>
      </c>
      <c r="G99" s="60"/>
      <c r="H99" s="55">
        <f t="shared" si="1"/>
        <v>0</v>
      </c>
    </row>
    <row r="100" spans="2:8" ht="28.2" outlineLevel="1" thickBot="1">
      <c r="B100" s="2">
        <v>81</v>
      </c>
      <c r="C100" s="11" t="s">
        <v>95</v>
      </c>
      <c r="D100" s="50">
        <v>3</v>
      </c>
      <c r="E100" s="59">
        <v>0</v>
      </c>
      <c r="F100" s="59">
        <v>0</v>
      </c>
      <c r="G100" s="60"/>
      <c r="H100" s="55">
        <f t="shared" si="1"/>
        <v>0</v>
      </c>
    </row>
    <row r="101" spans="2:8" ht="14.4" outlineLevel="1" thickBot="1">
      <c r="B101" s="2">
        <v>82</v>
      </c>
      <c r="C101" s="11" t="s">
        <v>96</v>
      </c>
      <c r="D101" s="50">
        <v>3</v>
      </c>
      <c r="E101" s="59">
        <v>0</v>
      </c>
      <c r="F101" s="59">
        <v>0</v>
      </c>
      <c r="G101" s="60"/>
      <c r="H101" s="55">
        <f t="shared" si="1"/>
        <v>0</v>
      </c>
    </row>
    <row r="102" spans="2:8" ht="14.4" outlineLevel="1" thickBot="1">
      <c r="B102" s="2">
        <v>83</v>
      </c>
      <c r="C102" s="11" t="s">
        <v>97</v>
      </c>
      <c r="D102" s="50">
        <v>3</v>
      </c>
      <c r="E102" s="59">
        <v>0</v>
      </c>
      <c r="F102" s="59">
        <v>0</v>
      </c>
      <c r="G102" s="60"/>
      <c r="H102" s="55">
        <f t="shared" si="1"/>
        <v>0</v>
      </c>
    </row>
    <row r="103" spans="2:8" ht="14.4" outlineLevel="1" thickBot="1">
      <c r="B103" s="2">
        <v>84</v>
      </c>
      <c r="C103" s="11" t="s">
        <v>98</v>
      </c>
      <c r="D103" s="50">
        <v>3</v>
      </c>
      <c r="E103" s="59">
        <v>0</v>
      </c>
      <c r="F103" s="59">
        <v>0</v>
      </c>
      <c r="G103" s="60"/>
      <c r="H103" s="55">
        <f t="shared" si="1"/>
        <v>0</v>
      </c>
    </row>
    <row r="104" spans="2:8" ht="28.2" outlineLevel="1" thickBot="1">
      <c r="B104" s="2">
        <v>85</v>
      </c>
      <c r="C104" s="11" t="s">
        <v>99</v>
      </c>
      <c r="D104" s="50">
        <v>3</v>
      </c>
      <c r="E104" s="59">
        <v>0</v>
      </c>
      <c r="F104" s="59">
        <v>0</v>
      </c>
      <c r="G104" s="60"/>
      <c r="H104" s="55">
        <f t="shared" si="1"/>
        <v>0</v>
      </c>
    </row>
    <row r="105" spans="2:8" ht="14.4" outlineLevel="1" thickBot="1">
      <c r="B105" s="2">
        <v>86</v>
      </c>
      <c r="C105" s="11" t="s">
        <v>100</v>
      </c>
      <c r="D105" s="50">
        <v>3</v>
      </c>
      <c r="E105" s="59">
        <v>0</v>
      </c>
      <c r="F105" s="59">
        <v>0</v>
      </c>
      <c r="G105" s="60"/>
      <c r="H105" s="55">
        <f t="shared" si="1"/>
        <v>0</v>
      </c>
    </row>
    <row r="106" spans="2:8" ht="14.4" outlineLevel="1" thickBot="1">
      <c r="B106" s="2">
        <v>87</v>
      </c>
      <c r="C106" s="3" t="s">
        <v>101</v>
      </c>
      <c r="D106" s="50">
        <v>3</v>
      </c>
      <c r="E106" s="60" t="s">
        <v>116</v>
      </c>
      <c r="F106" s="59">
        <v>0</v>
      </c>
      <c r="G106" s="63" t="s">
        <v>116</v>
      </c>
      <c r="H106" s="55">
        <f>D106*F106</f>
        <v>0</v>
      </c>
    </row>
    <row r="107" spans="2:8" ht="14.4" outlineLevel="1" thickBot="1">
      <c r="B107" s="2">
        <v>88</v>
      </c>
      <c r="C107" s="5" t="s">
        <v>112</v>
      </c>
      <c r="D107" s="64">
        <v>3</v>
      </c>
      <c r="E107" s="65" t="s">
        <v>116</v>
      </c>
      <c r="F107" s="59">
        <v>0</v>
      </c>
      <c r="G107" s="63" t="s">
        <v>116</v>
      </c>
      <c r="H107" s="55">
        <f>D107*F107</f>
        <v>0</v>
      </c>
    </row>
    <row r="108" spans="2:8" ht="42" outlineLevel="1" thickBot="1">
      <c r="B108" s="2">
        <v>89</v>
      </c>
      <c r="C108" s="6" t="s">
        <v>111</v>
      </c>
      <c r="D108" s="64">
        <v>10</v>
      </c>
      <c r="E108" s="65" t="s">
        <v>116</v>
      </c>
      <c r="F108" s="59">
        <v>0</v>
      </c>
      <c r="G108" s="63" t="s">
        <v>116</v>
      </c>
      <c r="H108" s="55">
        <f>D108*F108</f>
        <v>0</v>
      </c>
    </row>
    <row r="109" spans="2:8" ht="14.4" thickBot="1">
      <c r="G109" s="34" t="s">
        <v>126</v>
      </c>
      <c r="H109" s="35">
        <f>SUM(H15:H34,H36:H54,H56:H60,H62:H83,H85:H92,H94:H108)</f>
        <v>0</v>
      </c>
    </row>
    <row r="111" spans="2:8">
      <c r="B111" s="33"/>
      <c r="C111" s="36" t="s">
        <v>158</v>
      </c>
      <c r="D111" s="33"/>
      <c r="E111" s="36"/>
      <c r="F111" s="33"/>
      <c r="G111" s="33"/>
      <c r="H111" s="33"/>
    </row>
    <row r="112" spans="2:8" ht="97.2" outlineLevel="1" thickBot="1">
      <c r="B112" s="16" t="s">
        <v>0</v>
      </c>
      <c r="C112" s="16" t="s">
        <v>1</v>
      </c>
      <c r="D112" s="17" t="s">
        <v>160</v>
      </c>
      <c r="E112" s="17" t="s">
        <v>154</v>
      </c>
      <c r="F112" s="17" t="s">
        <v>161</v>
      </c>
      <c r="G112" s="17" t="s">
        <v>170</v>
      </c>
      <c r="H112" s="17" t="s">
        <v>162</v>
      </c>
    </row>
    <row r="113" spans="2:8" ht="14.4" outlineLevel="1" thickBot="1">
      <c r="B113" s="31">
        <v>1</v>
      </c>
      <c r="C113" s="32">
        <v>2</v>
      </c>
      <c r="D113" s="48">
        <v>3</v>
      </c>
      <c r="E113" s="48">
        <v>4</v>
      </c>
      <c r="F113" s="48">
        <v>5</v>
      </c>
      <c r="G113" s="48">
        <v>6</v>
      </c>
      <c r="H113" s="48">
        <v>7</v>
      </c>
    </row>
    <row r="114" spans="2:8" ht="14.4" outlineLevel="1" thickBot="1">
      <c r="B114" s="43" t="s">
        <v>2</v>
      </c>
      <c r="C114" s="44"/>
      <c r="D114" s="57"/>
      <c r="E114" s="57"/>
      <c r="F114" s="57"/>
      <c r="G114" s="57"/>
      <c r="H114" s="58"/>
    </row>
    <row r="115" spans="2:8" ht="14.4" outlineLevel="1" thickBot="1">
      <c r="B115" s="2">
        <v>1</v>
      </c>
      <c r="C115" s="3" t="s">
        <v>3</v>
      </c>
      <c r="D115" s="50">
        <v>3</v>
      </c>
      <c r="E115" s="59">
        <v>0</v>
      </c>
      <c r="F115" s="59">
        <v>0</v>
      </c>
      <c r="G115" s="60"/>
      <c r="H115" s="55">
        <f>D115*(E115+F115)</f>
        <v>0</v>
      </c>
    </row>
    <row r="116" spans="2:8" ht="14.4" outlineLevel="1" thickBot="1">
      <c r="B116" s="2">
        <v>2</v>
      </c>
      <c r="C116" s="3" t="s">
        <v>7</v>
      </c>
      <c r="D116" s="50">
        <v>3</v>
      </c>
      <c r="E116" s="59">
        <v>0</v>
      </c>
      <c r="F116" s="59">
        <v>0</v>
      </c>
      <c r="G116" s="60"/>
      <c r="H116" s="55">
        <f t="shared" ref="H116:H127" si="2">D116*(E116+F116)</f>
        <v>0</v>
      </c>
    </row>
    <row r="117" spans="2:8" ht="14.4" outlineLevel="1" thickBot="1">
      <c r="B117" s="2">
        <v>3</v>
      </c>
      <c r="C117" s="3" t="s">
        <v>8</v>
      </c>
      <c r="D117" s="50">
        <v>3</v>
      </c>
      <c r="E117" s="59">
        <v>0</v>
      </c>
      <c r="F117" s="59">
        <v>0</v>
      </c>
      <c r="G117" s="60"/>
      <c r="H117" s="55">
        <f t="shared" si="2"/>
        <v>0</v>
      </c>
    </row>
    <row r="118" spans="2:8" ht="14.4" outlineLevel="1" thickBot="1">
      <c r="B118" s="2">
        <v>4</v>
      </c>
      <c r="C118" s="3" t="s">
        <v>9</v>
      </c>
      <c r="D118" s="50">
        <v>3</v>
      </c>
      <c r="E118" s="59">
        <v>0</v>
      </c>
      <c r="F118" s="59">
        <v>0</v>
      </c>
      <c r="G118" s="60"/>
      <c r="H118" s="55">
        <f t="shared" si="2"/>
        <v>0</v>
      </c>
    </row>
    <row r="119" spans="2:8" ht="28.2" outlineLevel="1" thickBot="1">
      <c r="B119" s="2">
        <v>5</v>
      </c>
      <c r="C119" s="3" t="s">
        <v>10</v>
      </c>
      <c r="D119" s="50">
        <v>3</v>
      </c>
      <c r="E119" s="59">
        <v>0</v>
      </c>
      <c r="F119" s="59">
        <v>0</v>
      </c>
      <c r="G119" s="60"/>
      <c r="H119" s="55">
        <f t="shared" si="2"/>
        <v>0</v>
      </c>
    </row>
    <row r="120" spans="2:8" ht="14.4" outlineLevel="1" thickBot="1">
      <c r="B120" s="2">
        <v>6</v>
      </c>
      <c r="C120" s="3" t="s">
        <v>13</v>
      </c>
      <c r="D120" s="50">
        <v>3</v>
      </c>
      <c r="E120" s="59">
        <v>0</v>
      </c>
      <c r="F120" s="59">
        <v>0</v>
      </c>
      <c r="G120" s="60"/>
      <c r="H120" s="55">
        <f t="shared" si="2"/>
        <v>0</v>
      </c>
    </row>
    <row r="121" spans="2:8" ht="14.4" outlineLevel="1" thickBot="1">
      <c r="B121" s="2">
        <v>7</v>
      </c>
      <c r="C121" s="3" t="s">
        <v>14</v>
      </c>
      <c r="D121" s="50">
        <v>3</v>
      </c>
      <c r="E121" s="59">
        <v>0</v>
      </c>
      <c r="F121" s="59">
        <v>0</v>
      </c>
      <c r="G121" s="60"/>
      <c r="H121" s="55">
        <f t="shared" si="2"/>
        <v>0</v>
      </c>
    </row>
    <row r="122" spans="2:8" ht="28.2" outlineLevel="1" thickBot="1">
      <c r="B122" s="2">
        <v>8</v>
      </c>
      <c r="C122" s="11" t="s">
        <v>15</v>
      </c>
      <c r="D122" s="50">
        <v>3</v>
      </c>
      <c r="E122" s="59">
        <v>0</v>
      </c>
      <c r="F122" s="59">
        <v>0</v>
      </c>
      <c r="G122" s="60"/>
      <c r="H122" s="55">
        <f t="shared" si="2"/>
        <v>0</v>
      </c>
    </row>
    <row r="123" spans="2:8" ht="28.2" outlineLevel="1" thickBot="1">
      <c r="B123" s="2">
        <v>9</v>
      </c>
      <c r="C123" s="11" t="s">
        <v>16</v>
      </c>
      <c r="D123" s="50">
        <v>3</v>
      </c>
      <c r="E123" s="59">
        <v>0</v>
      </c>
      <c r="F123" s="59">
        <v>0</v>
      </c>
      <c r="G123" s="60"/>
      <c r="H123" s="55">
        <f t="shared" si="2"/>
        <v>0</v>
      </c>
    </row>
    <row r="124" spans="2:8" ht="14.4" outlineLevel="1" thickBot="1">
      <c r="B124" s="2">
        <v>10</v>
      </c>
      <c r="C124" s="11" t="s">
        <v>17</v>
      </c>
      <c r="D124" s="50">
        <v>3</v>
      </c>
      <c r="E124" s="59">
        <v>0</v>
      </c>
      <c r="F124" s="59">
        <v>0</v>
      </c>
      <c r="G124" s="60"/>
      <c r="H124" s="55">
        <f t="shared" si="2"/>
        <v>0</v>
      </c>
    </row>
    <row r="125" spans="2:8" ht="14.4" outlineLevel="1" thickBot="1">
      <c r="B125" s="2">
        <v>11</v>
      </c>
      <c r="C125" s="11" t="s">
        <v>19</v>
      </c>
      <c r="D125" s="50">
        <v>3</v>
      </c>
      <c r="E125" s="59">
        <v>0</v>
      </c>
      <c r="F125" s="59">
        <v>0</v>
      </c>
      <c r="G125" s="60"/>
      <c r="H125" s="55">
        <f t="shared" si="2"/>
        <v>0</v>
      </c>
    </row>
    <row r="126" spans="2:8" ht="28.2" outlineLevel="1" thickBot="1">
      <c r="B126" s="2">
        <v>12</v>
      </c>
      <c r="C126" s="11" t="s">
        <v>20</v>
      </c>
      <c r="D126" s="50">
        <v>3</v>
      </c>
      <c r="E126" s="59">
        <v>0</v>
      </c>
      <c r="F126" s="59">
        <v>0</v>
      </c>
      <c r="G126" s="60"/>
      <c r="H126" s="55">
        <f t="shared" si="2"/>
        <v>0</v>
      </c>
    </row>
    <row r="127" spans="2:8" ht="28.2" outlineLevel="1" thickBot="1">
      <c r="B127" s="2">
        <v>13</v>
      </c>
      <c r="C127" s="11" t="s">
        <v>21</v>
      </c>
      <c r="D127" s="50">
        <v>3</v>
      </c>
      <c r="E127" s="59">
        <v>0</v>
      </c>
      <c r="F127" s="59">
        <v>0</v>
      </c>
      <c r="G127" s="60"/>
      <c r="H127" s="55">
        <f t="shared" si="2"/>
        <v>0</v>
      </c>
    </row>
    <row r="128" spans="2:8" ht="28.2" outlineLevel="1" thickBot="1">
      <c r="B128" s="2">
        <v>14</v>
      </c>
      <c r="C128" s="11" t="s">
        <v>22</v>
      </c>
      <c r="D128" s="50">
        <v>1</v>
      </c>
      <c r="E128" s="60" t="s">
        <v>116</v>
      </c>
      <c r="F128" s="59">
        <v>0</v>
      </c>
      <c r="G128" s="60"/>
      <c r="H128" s="55">
        <f>D128*F128</f>
        <v>0</v>
      </c>
    </row>
    <row r="129" spans="2:8" ht="28.2" outlineLevel="1" thickBot="1">
      <c r="B129" s="2">
        <v>15</v>
      </c>
      <c r="C129" s="11" t="s">
        <v>23</v>
      </c>
      <c r="D129" s="50">
        <v>3</v>
      </c>
      <c r="E129" s="59">
        <v>0</v>
      </c>
      <c r="F129" s="59">
        <v>0</v>
      </c>
      <c r="G129" s="60"/>
      <c r="H129" s="55">
        <f>D129*(E129+F129)</f>
        <v>0</v>
      </c>
    </row>
    <row r="130" spans="2:8" ht="14.4" outlineLevel="1" thickBot="1">
      <c r="B130" s="2">
        <v>16</v>
      </c>
      <c r="C130" s="11" t="s">
        <v>24</v>
      </c>
      <c r="D130" s="50">
        <v>1</v>
      </c>
      <c r="E130" s="60" t="s">
        <v>116</v>
      </c>
      <c r="F130" s="59">
        <v>0</v>
      </c>
      <c r="G130" s="60"/>
      <c r="H130" s="55">
        <f>D130*F130</f>
        <v>0</v>
      </c>
    </row>
    <row r="131" spans="2:8" ht="28.2" outlineLevel="1" thickBot="1">
      <c r="B131" s="2">
        <v>17</v>
      </c>
      <c r="C131" s="11" t="s">
        <v>25</v>
      </c>
      <c r="D131" s="50">
        <v>4</v>
      </c>
      <c r="E131" s="60" t="s">
        <v>116</v>
      </c>
      <c r="F131" s="59">
        <v>0</v>
      </c>
      <c r="G131" s="60"/>
      <c r="H131" s="55">
        <f>D131*F131</f>
        <v>0</v>
      </c>
    </row>
    <row r="132" spans="2:8" ht="14.4" outlineLevel="1" thickBot="1">
      <c r="B132" s="2">
        <v>18</v>
      </c>
      <c r="C132" s="11" t="s">
        <v>26</v>
      </c>
      <c r="D132" s="50">
        <v>4</v>
      </c>
      <c r="E132" s="60" t="s">
        <v>116</v>
      </c>
      <c r="F132" s="59">
        <v>0</v>
      </c>
      <c r="G132" s="60"/>
      <c r="H132" s="55">
        <f>D132*F132</f>
        <v>0</v>
      </c>
    </row>
    <row r="133" spans="2:8" ht="28.2" outlineLevel="1" thickBot="1">
      <c r="B133" s="2">
        <v>19</v>
      </c>
      <c r="C133" s="3" t="s">
        <v>27</v>
      </c>
      <c r="D133" s="50">
        <v>4</v>
      </c>
      <c r="E133" s="60" t="s">
        <v>116</v>
      </c>
      <c r="F133" s="59">
        <v>0</v>
      </c>
      <c r="G133" s="60"/>
      <c r="H133" s="55">
        <f>D133*F133</f>
        <v>0</v>
      </c>
    </row>
    <row r="134" spans="2:8" ht="14.4" outlineLevel="1" thickBot="1">
      <c r="B134" s="2">
        <v>20</v>
      </c>
      <c r="C134" s="10" t="s">
        <v>28</v>
      </c>
      <c r="D134" s="61">
        <v>1</v>
      </c>
      <c r="E134" s="62" t="s">
        <v>116</v>
      </c>
      <c r="F134" s="59">
        <v>0</v>
      </c>
      <c r="G134" s="60"/>
      <c r="H134" s="55">
        <f>D134*F134</f>
        <v>0</v>
      </c>
    </row>
    <row r="135" spans="2:8" ht="14.4" outlineLevel="1" thickBot="1">
      <c r="B135" s="43" t="s">
        <v>29</v>
      </c>
      <c r="C135" s="44"/>
      <c r="D135" s="57"/>
      <c r="E135" s="57"/>
      <c r="F135" s="57"/>
      <c r="G135" s="57"/>
      <c r="H135" s="57"/>
    </row>
    <row r="136" spans="2:8" ht="28.2" outlineLevel="1" thickBot="1">
      <c r="B136" s="2">
        <v>21</v>
      </c>
      <c r="C136" s="11" t="s">
        <v>30</v>
      </c>
      <c r="D136" s="50">
        <v>3</v>
      </c>
      <c r="E136" s="59">
        <v>0</v>
      </c>
      <c r="F136" s="59">
        <v>0</v>
      </c>
      <c r="G136" s="60"/>
      <c r="H136" s="55">
        <f t="shared" ref="H136:H146" si="3">D136*(E136+F136)</f>
        <v>0</v>
      </c>
    </row>
    <row r="137" spans="2:8" ht="28.2" outlineLevel="1" thickBot="1">
      <c r="B137" s="2">
        <v>22</v>
      </c>
      <c r="C137" s="11" t="s">
        <v>31</v>
      </c>
      <c r="D137" s="50">
        <v>3</v>
      </c>
      <c r="E137" s="59">
        <v>0</v>
      </c>
      <c r="F137" s="59">
        <v>0</v>
      </c>
      <c r="G137" s="60"/>
      <c r="H137" s="55">
        <f t="shared" si="3"/>
        <v>0</v>
      </c>
    </row>
    <row r="138" spans="2:8" ht="28.2" outlineLevel="1" thickBot="1">
      <c r="B138" s="2">
        <v>23</v>
      </c>
      <c r="C138" s="11" t="s">
        <v>32</v>
      </c>
      <c r="D138" s="50">
        <v>3</v>
      </c>
      <c r="E138" s="59">
        <v>0</v>
      </c>
      <c r="F138" s="59">
        <v>0</v>
      </c>
      <c r="G138" s="60"/>
      <c r="H138" s="55">
        <f t="shared" si="3"/>
        <v>0</v>
      </c>
    </row>
    <row r="139" spans="2:8" ht="28.2" outlineLevel="1" thickBot="1">
      <c r="B139" s="2">
        <v>24</v>
      </c>
      <c r="C139" s="11" t="s">
        <v>33</v>
      </c>
      <c r="D139" s="50">
        <v>3</v>
      </c>
      <c r="E139" s="59">
        <v>0</v>
      </c>
      <c r="F139" s="59">
        <v>0</v>
      </c>
      <c r="G139" s="60"/>
      <c r="H139" s="55">
        <f t="shared" si="3"/>
        <v>0</v>
      </c>
    </row>
    <row r="140" spans="2:8" ht="14.4" outlineLevel="1" thickBot="1">
      <c r="B140" s="2">
        <v>25</v>
      </c>
      <c r="C140" s="11" t="s">
        <v>34</v>
      </c>
      <c r="D140" s="50">
        <v>3</v>
      </c>
      <c r="E140" s="59">
        <v>0</v>
      </c>
      <c r="F140" s="59">
        <v>0</v>
      </c>
      <c r="G140" s="60"/>
      <c r="H140" s="55">
        <f t="shared" si="3"/>
        <v>0</v>
      </c>
    </row>
    <row r="141" spans="2:8" ht="28.2" outlineLevel="1" thickBot="1">
      <c r="B141" s="2">
        <v>26</v>
      </c>
      <c r="C141" s="11" t="s">
        <v>35</v>
      </c>
      <c r="D141" s="50">
        <v>3</v>
      </c>
      <c r="E141" s="59">
        <v>0</v>
      </c>
      <c r="F141" s="59">
        <v>0</v>
      </c>
      <c r="G141" s="60"/>
      <c r="H141" s="55">
        <f t="shared" si="3"/>
        <v>0</v>
      </c>
    </row>
    <row r="142" spans="2:8" ht="28.2" outlineLevel="1" thickBot="1">
      <c r="B142" s="2">
        <v>27</v>
      </c>
      <c r="C142" s="11" t="s">
        <v>36</v>
      </c>
      <c r="D142" s="50">
        <v>3</v>
      </c>
      <c r="E142" s="59">
        <v>0</v>
      </c>
      <c r="F142" s="59">
        <v>0</v>
      </c>
      <c r="G142" s="60"/>
      <c r="H142" s="55">
        <f t="shared" si="3"/>
        <v>0</v>
      </c>
    </row>
    <row r="143" spans="2:8" ht="28.2" outlineLevel="1" thickBot="1">
      <c r="B143" s="2">
        <v>28</v>
      </c>
      <c r="C143" s="11" t="s">
        <v>37</v>
      </c>
      <c r="D143" s="50">
        <v>3</v>
      </c>
      <c r="E143" s="59">
        <v>0</v>
      </c>
      <c r="F143" s="59">
        <v>0</v>
      </c>
      <c r="G143" s="60"/>
      <c r="H143" s="55">
        <f t="shared" si="3"/>
        <v>0</v>
      </c>
    </row>
    <row r="144" spans="2:8" ht="28.2" outlineLevel="1" thickBot="1">
      <c r="B144" s="2">
        <v>29</v>
      </c>
      <c r="C144" s="11" t="s">
        <v>38</v>
      </c>
      <c r="D144" s="50">
        <v>3</v>
      </c>
      <c r="E144" s="59">
        <v>0</v>
      </c>
      <c r="F144" s="59">
        <v>0</v>
      </c>
      <c r="G144" s="60"/>
      <c r="H144" s="55">
        <f t="shared" si="3"/>
        <v>0</v>
      </c>
    </row>
    <row r="145" spans="2:8" ht="28.2" outlineLevel="1" thickBot="1">
      <c r="B145" s="2">
        <v>30</v>
      </c>
      <c r="C145" s="11" t="s">
        <v>39</v>
      </c>
      <c r="D145" s="50">
        <v>3</v>
      </c>
      <c r="E145" s="59">
        <v>0</v>
      </c>
      <c r="F145" s="59">
        <v>0</v>
      </c>
      <c r="G145" s="60"/>
      <c r="H145" s="55">
        <f t="shared" si="3"/>
        <v>0</v>
      </c>
    </row>
    <row r="146" spans="2:8" ht="28.2" outlineLevel="1" thickBot="1">
      <c r="B146" s="2">
        <v>31</v>
      </c>
      <c r="C146" s="11" t="s">
        <v>40</v>
      </c>
      <c r="D146" s="50">
        <v>3</v>
      </c>
      <c r="E146" s="59">
        <v>0</v>
      </c>
      <c r="F146" s="59">
        <v>0</v>
      </c>
      <c r="G146" s="60"/>
      <c r="H146" s="55">
        <f t="shared" si="3"/>
        <v>0</v>
      </c>
    </row>
    <row r="147" spans="2:8" ht="14.4" outlineLevel="1" thickBot="1">
      <c r="B147" s="2">
        <v>32</v>
      </c>
      <c r="C147" s="11" t="s">
        <v>42</v>
      </c>
      <c r="D147" s="50">
        <v>1</v>
      </c>
      <c r="E147" s="60" t="s">
        <v>116</v>
      </c>
      <c r="F147" s="59">
        <v>0</v>
      </c>
      <c r="G147" s="60"/>
      <c r="H147" s="55">
        <f>D147*F147</f>
        <v>0</v>
      </c>
    </row>
    <row r="148" spans="2:8" ht="14.4" outlineLevel="1" thickBot="1">
      <c r="B148" s="2">
        <v>33</v>
      </c>
      <c r="C148" s="11" t="s">
        <v>43</v>
      </c>
      <c r="D148" s="50">
        <v>3</v>
      </c>
      <c r="E148" s="59">
        <v>0</v>
      </c>
      <c r="F148" s="59">
        <v>0</v>
      </c>
      <c r="G148" s="60"/>
      <c r="H148" s="55">
        <f t="shared" ref="H148" si="4">D148*(E148+F148)</f>
        <v>0</v>
      </c>
    </row>
    <row r="149" spans="2:8" ht="14.4" outlineLevel="1" thickBot="1">
      <c r="B149" s="2">
        <v>34</v>
      </c>
      <c r="C149" s="11" t="s">
        <v>44</v>
      </c>
      <c r="D149" s="50">
        <v>2</v>
      </c>
      <c r="E149" s="60" t="s">
        <v>116</v>
      </c>
      <c r="F149" s="59">
        <v>0</v>
      </c>
      <c r="G149" s="60"/>
      <c r="H149" s="55">
        <f>D149*F149</f>
        <v>0</v>
      </c>
    </row>
    <row r="150" spans="2:8" ht="14.4" outlineLevel="1" thickBot="1">
      <c r="B150" s="2">
        <v>35</v>
      </c>
      <c r="C150" s="11" t="s">
        <v>45</v>
      </c>
      <c r="D150" s="50">
        <v>3</v>
      </c>
      <c r="E150" s="59">
        <v>0</v>
      </c>
      <c r="F150" s="59">
        <v>0</v>
      </c>
      <c r="G150" s="60"/>
      <c r="H150" s="55">
        <f t="shared" ref="H150:H152" si="5">D150*(E150+F150)</f>
        <v>0</v>
      </c>
    </row>
    <row r="151" spans="2:8" ht="28.2" outlineLevel="1" thickBot="1">
      <c r="B151" s="2">
        <v>36</v>
      </c>
      <c r="C151" s="11" t="s">
        <v>46</v>
      </c>
      <c r="D151" s="50">
        <v>3</v>
      </c>
      <c r="E151" s="59">
        <v>0</v>
      </c>
      <c r="F151" s="59">
        <v>0</v>
      </c>
      <c r="G151" s="60"/>
      <c r="H151" s="55">
        <f t="shared" si="5"/>
        <v>0</v>
      </c>
    </row>
    <row r="152" spans="2:8" ht="14.4" outlineLevel="1" thickBot="1">
      <c r="B152" s="2">
        <v>37</v>
      </c>
      <c r="C152" s="11" t="s">
        <v>47</v>
      </c>
      <c r="D152" s="50">
        <v>3</v>
      </c>
      <c r="E152" s="59">
        <v>0</v>
      </c>
      <c r="F152" s="59">
        <v>0</v>
      </c>
      <c r="G152" s="60"/>
      <c r="H152" s="55">
        <f t="shared" si="5"/>
        <v>0</v>
      </c>
    </row>
    <row r="153" spans="2:8" ht="14.4" outlineLevel="1" thickBot="1">
      <c r="B153" s="2">
        <v>38</v>
      </c>
      <c r="C153" s="3" t="s">
        <v>48</v>
      </c>
      <c r="D153" s="50">
        <v>1</v>
      </c>
      <c r="E153" s="60" t="s">
        <v>116</v>
      </c>
      <c r="F153" s="59">
        <v>0</v>
      </c>
      <c r="G153" s="60"/>
      <c r="H153" s="55">
        <f>D153*F153</f>
        <v>0</v>
      </c>
    </row>
    <row r="154" spans="2:8" ht="14.4" outlineLevel="1" thickBot="1">
      <c r="B154" s="2">
        <v>39</v>
      </c>
      <c r="C154" s="10" t="s">
        <v>49</v>
      </c>
      <c r="D154" s="61">
        <v>3</v>
      </c>
      <c r="E154" s="59">
        <v>0</v>
      </c>
      <c r="F154" s="59">
        <v>0</v>
      </c>
      <c r="G154" s="60"/>
      <c r="H154" s="55">
        <f t="shared" ref="H154" si="6">D154*(E154+F154)</f>
        <v>0</v>
      </c>
    </row>
    <row r="155" spans="2:8" ht="14.4" outlineLevel="1" thickBot="1">
      <c r="B155" s="43" t="s">
        <v>50</v>
      </c>
      <c r="C155" s="44"/>
      <c r="D155" s="57"/>
      <c r="E155" s="57"/>
      <c r="F155" s="57"/>
      <c r="G155" s="57"/>
      <c r="H155" s="57"/>
    </row>
    <row r="156" spans="2:8" ht="14.4" outlineLevel="1" thickBot="1">
      <c r="B156" s="2">
        <v>40</v>
      </c>
      <c r="C156" s="3" t="s">
        <v>51</v>
      </c>
      <c r="D156" s="50">
        <v>3</v>
      </c>
      <c r="E156" s="59">
        <v>0</v>
      </c>
      <c r="F156" s="59">
        <v>0</v>
      </c>
      <c r="G156" s="60"/>
      <c r="H156" s="55">
        <f t="shared" ref="H156:H158" si="7">D156*(E156+F156)</f>
        <v>0</v>
      </c>
    </row>
    <row r="157" spans="2:8" ht="14.4" outlineLevel="1" thickBot="1">
      <c r="B157" s="2">
        <v>41</v>
      </c>
      <c r="C157" s="11" t="s">
        <v>52</v>
      </c>
      <c r="D157" s="50">
        <v>3</v>
      </c>
      <c r="E157" s="59">
        <v>0</v>
      </c>
      <c r="F157" s="59">
        <v>0</v>
      </c>
      <c r="G157" s="60"/>
      <c r="H157" s="55">
        <f t="shared" si="7"/>
        <v>0</v>
      </c>
    </row>
    <row r="158" spans="2:8" ht="28.2" outlineLevel="1" thickBot="1">
      <c r="B158" s="2">
        <v>42</v>
      </c>
      <c r="C158" s="11" t="s">
        <v>53</v>
      </c>
      <c r="D158" s="50">
        <v>3</v>
      </c>
      <c r="E158" s="59">
        <v>0</v>
      </c>
      <c r="F158" s="59">
        <v>0</v>
      </c>
      <c r="G158" s="60"/>
      <c r="H158" s="55">
        <f t="shared" si="7"/>
        <v>0</v>
      </c>
    </row>
    <row r="159" spans="2:8" ht="14.4" outlineLevel="1" thickBot="1">
      <c r="B159" s="2">
        <v>43</v>
      </c>
      <c r="C159" s="11" t="s">
        <v>54</v>
      </c>
      <c r="D159" s="50">
        <v>1</v>
      </c>
      <c r="E159" s="60" t="s">
        <v>116</v>
      </c>
      <c r="F159" s="59">
        <v>0</v>
      </c>
      <c r="G159" s="60"/>
      <c r="H159" s="55">
        <f>D159*F159</f>
        <v>0</v>
      </c>
    </row>
    <row r="160" spans="2:8" ht="14.4" outlineLevel="1" thickBot="1">
      <c r="B160" s="2">
        <v>44</v>
      </c>
      <c r="C160" s="3" t="s">
        <v>55</v>
      </c>
      <c r="D160" s="50">
        <v>3</v>
      </c>
      <c r="E160" s="59">
        <v>0</v>
      </c>
      <c r="F160" s="59">
        <v>0</v>
      </c>
      <c r="G160" s="60"/>
      <c r="H160" s="55">
        <f>D160*(E160+F160)</f>
        <v>0</v>
      </c>
    </row>
    <row r="161" spans="2:8" ht="14.4" outlineLevel="1" thickBot="1">
      <c r="B161" s="43" t="s">
        <v>56</v>
      </c>
      <c r="C161" s="44"/>
      <c r="D161" s="57"/>
      <c r="E161" s="57"/>
      <c r="F161" s="57"/>
      <c r="G161" s="57"/>
      <c r="H161" s="57"/>
    </row>
    <row r="162" spans="2:8" ht="14.4" outlineLevel="1" thickBot="1">
      <c r="B162" s="2">
        <v>45</v>
      </c>
      <c r="C162" s="3" t="s">
        <v>57</v>
      </c>
      <c r="D162" s="50">
        <v>3</v>
      </c>
      <c r="E162" s="59">
        <v>0</v>
      </c>
      <c r="F162" s="59">
        <v>0</v>
      </c>
      <c r="G162" s="60"/>
      <c r="H162" s="55">
        <f t="shared" ref="H162:H170" si="8">D162*(E162+F162)</f>
        <v>0</v>
      </c>
    </row>
    <row r="163" spans="2:8" ht="14.4" outlineLevel="1" thickBot="1">
      <c r="B163" s="2">
        <v>46</v>
      </c>
      <c r="C163" s="3" t="s">
        <v>58</v>
      </c>
      <c r="D163" s="50">
        <v>3</v>
      </c>
      <c r="E163" s="59">
        <v>0</v>
      </c>
      <c r="F163" s="59">
        <v>0</v>
      </c>
      <c r="G163" s="60"/>
      <c r="H163" s="55">
        <f t="shared" si="8"/>
        <v>0</v>
      </c>
    </row>
    <row r="164" spans="2:8" ht="14.4" outlineLevel="1" thickBot="1">
      <c r="B164" s="2">
        <v>47</v>
      </c>
      <c r="C164" s="3" t="s">
        <v>59</v>
      </c>
      <c r="D164" s="50">
        <v>3</v>
      </c>
      <c r="E164" s="59">
        <v>0</v>
      </c>
      <c r="F164" s="59">
        <v>0</v>
      </c>
      <c r="G164" s="60"/>
      <c r="H164" s="55">
        <f t="shared" si="8"/>
        <v>0</v>
      </c>
    </row>
    <row r="165" spans="2:8" ht="14.4" outlineLevel="1" thickBot="1">
      <c r="B165" s="2">
        <v>48</v>
      </c>
      <c r="C165" s="11" t="s">
        <v>60</v>
      </c>
      <c r="D165" s="50">
        <v>3</v>
      </c>
      <c r="E165" s="59">
        <v>0</v>
      </c>
      <c r="F165" s="59">
        <v>0</v>
      </c>
      <c r="G165" s="60"/>
      <c r="H165" s="55">
        <f t="shared" si="8"/>
        <v>0</v>
      </c>
    </row>
    <row r="166" spans="2:8" ht="14.4" outlineLevel="1" thickBot="1">
      <c r="B166" s="2">
        <v>49</v>
      </c>
      <c r="C166" s="11" t="s">
        <v>61</v>
      </c>
      <c r="D166" s="50">
        <v>3</v>
      </c>
      <c r="E166" s="59">
        <v>0</v>
      </c>
      <c r="F166" s="59">
        <v>0</v>
      </c>
      <c r="G166" s="60"/>
      <c r="H166" s="55">
        <f t="shared" si="8"/>
        <v>0</v>
      </c>
    </row>
    <row r="167" spans="2:8" ht="14.4" outlineLevel="1" thickBot="1">
      <c r="B167" s="2">
        <v>50</v>
      </c>
      <c r="C167" s="11" t="s">
        <v>62</v>
      </c>
      <c r="D167" s="50">
        <v>3</v>
      </c>
      <c r="E167" s="59">
        <v>0</v>
      </c>
      <c r="F167" s="59">
        <v>0</v>
      </c>
      <c r="G167" s="60"/>
      <c r="H167" s="55">
        <f t="shared" si="8"/>
        <v>0</v>
      </c>
    </row>
    <row r="168" spans="2:8" ht="28.2" outlineLevel="1" thickBot="1">
      <c r="B168" s="2">
        <v>51</v>
      </c>
      <c r="C168" s="11" t="s">
        <v>63</v>
      </c>
      <c r="D168" s="50">
        <v>3</v>
      </c>
      <c r="E168" s="59">
        <v>0</v>
      </c>
      <c r="F168" s="59">
        <v>0</v>
      </c>
      <c r="G168" s="60"/>
      <c r="H168" s="55">
        <f t="shared" si="8"/>
        <v>0</v>
      </c>
    </row>
    <row r="169" spans="2:8" ht="28.2" outlineLevel="1" thickBot="1">
      <c r="B169" s="2">
        <v>52</v>
      </c>
      <c r="C169" s="11" t="s">
        <v>64</v>
      </c>
      <c r="D169" s="50">
        <v>3</v>
      </c>
      <c r="E169" s="59">
        <v>0</v>
      </c>
      <c r="F169" s="59">
        <v>0</v>
      </c>
      <c r="G169" s="60"/>
      <c r="H169" s="55">
        <f t="shared" si="8"/>
        <v>0</v>
      </c>
    </row>
    <row r="170" spans="2:8" ht="28.2" outlineLevel="1" thickBot="1">
      <c r="B170" s="2">
        <v>53</v>
      </c>
      <c r="C170" s="11" t="s">
        <v>65</v>
      </c>
      <c r="D170" s="50">
        <v>3</v>
      </c>
      <c r="E170" s="59">
        <v>0</v>
      </c>
      <c r="F170" s="59">
        <v>0</v>
      </c>
      <c r="G170" s="60"/>
      <c r="H170" s="55">
        <f t="shared" si="8"/>
        <v>0</v>
      </c>
    </row>
    <row r="171" spans="2:8" ht="14.4" outlineLevel="1" thickBot="1">
      <c r="B171" s="2">
        <v>54</v>
      </c>
      <c r="C171" s="11" t="s">
        <v>66</v>
      </c>
      <c r="D171" s="50">
        <v>4</v>
      </c>
      <c r="E171" s="60" t="s">
        <v>116</v>
      </c>
      <c r="F171" s="59">
        <v>0</v>
      </c>
      <c r="G171" s="60"/>
      <c r="H171" s="55">
        <f>D171*F171</f>
        <v>0</v>
      </c>
    </row>
    <row r="172" spans="2:8" ht="28.2" outlineLevel="1" thickBot="1">
      <c r="B172" s="2">
        <v>55</v>
      </c>
      <c r="C172" s="11" t="s">
        <v>67</v>
      </c>
      <c r="D172" s="50">
        <v>3</v>
      </c>
      <c r="E172" s="59">
        <v>0</v>
      </c>
      <c r="F172" s="59">
        <v>0</v>
      </c>
      <c r="G172" s="60"/>
      <c r="H172" s="55">
        <f t="shared" ref="H172:H175" si="9">D172*(E172+F172)</f>
        <v>0</v>
      </c>
    </row>
    <row r="173" spans="2:8" ht="14.4" outlineLevel="1" thickBot="1">
      <c r="B173" s="2">
        <v>56</v>
      </c>
      <c r="C173" s="11" t="s">
        <v>68</v>
      </c>
      <c r="D173" s="50">
        <v>3</v>
      </c>
      <c r="E173" s="59">
        <v>0</v>
      </c>
      <c r="F173" s="59">
        <v>0</v>
      </c>
      <c r="G173" s="60"/>
      <c r="H173" s="55">
        <f t="shared" si="9"/>
        <v>0</v>
      </c>
    </row>
    <row r="174" spans="2:8" ht="28.2" outlineLevel="1" thickBot="1">
      <c r="B174" s="2">
        <v>57</v>
      </c>
      <c r="C174" s="11" t="s">
        <v>69</v>
      </c>
      <c r="D174" s="50">
        <v>3</v>
      </c>
      <c r="E174" s="59">
        <v>0</v>
      </c>
      <c r="F174" s="59">
        <v>0</v>
      </c>
      <c r="G174" s="60"/>
      <c r="H174" s="55">
        <f t="shared" si="9"/>
        <v>0</v>
      </c>
    </row>
    <row r="175" spans="2:8" ht="28.2" outlineLevel="1" thickBot="1">
      <c r="B175" s="2">
        <v>58</v>
      </c>
      <c r="C175" s="11" t="s">
        <v>70</v>
      </c>
      <c r="D175" s="50">
        <v>3</v>
      </c>
      <c r="E175" s="59">
        <v>0</v>
      </c>
      <c r="F175" s="59">
        <v>0</v>
      </c>
      <c r="G175" s="60"/>
      <c r="H175" s="55">
        <f t="shared" si="9"/>
        <v>0</v>
      </c>
    </row>
    <row r="176" spans="2:8" ht="14.4" outlineLevel="1" thickBot="1">
      <c r="B176" s="2">
        <v>59</v>
      </c>
      <c r="C176" s="11" t="s">
        <v>71</v>
      </c>
      <c r="D176" s="50">
        <v>1</v>
      </c>
      <c r="E176" s="60" t="s">
        <v>116</v>
      </c>
      <c r="F176" s="59">
        <v>0</v>
      </c>
      <c r="G176" s="60"/>
      <c r="H176" s="55">
        <f>D176*F176</f>
        <v>0</v>
      </c>
    </row>
    <row r="177" spans="2:8" ht="14.4" outlineLevel="1" thickBot="1">
      <c r="B177" s="2">
        <v>60</v>
      </c>
      <c r="C177" s="11" t="s">
        <v>72</v>
      </c>
      <c r="D177" s="50">
        <v>3</v>
      </c>
      <c r="E177" s="59">
        <v>0</v>
      </c>
      <c r="F177" s="59">
        <v>0</v>
      </c>
      <c r="G177" s="60"/>
      <c r="H177" s="55">
        <f t="shared" ref="H177" si="10">D177*(E177+F177)</f>
        <v>0</v>
      </c>
    </row>
    <row r="178" spans="2:8" ht="14.4" outlineLevel="1" thickBot="1">
      <c r="B178" s="2">
        <v>61</v>
      </c>
      <c r="C178" s="11" t="s">
        <v>73</v>
      </c>
      <c r="D178" s="50">
        <v>1</v>
      </c>
      <c r="E178" s="60" t="s">
        <v>116</v>
      </c>
      <c r="F178" s="59">
        <v>0</v>
      </c>
      <c r="G178" s="60"/>
      <c r="H178" s="55">
        <f>D178*F178</f>
        <v>0</v>
      </c>
    </row>
    <row r="179" spans="2:8" ht="14.4" outlineLevel="1" thickBot="1">
      <c r="B179" s="2">
        <v>62</v>
      </c>
      <c r="C179" s="11" t="s">
        <v>74</v>
      </c>
      <c r="D179" s="50">
        <v>3</v>
      </c>
      <c r="E179" s="59">
        <v>0</v>
      </c>
      <c r="F179" s="59">
        <v>0</v>
      </c>
      <c r="G179" s="60"/>
      <c r="H179" s="55">
        <f t="shared" ref="H179" si="11">D179*(E179+F179)</f>
        <v>0</v>
      </c>
    </row>
    <row r="180" spans="2:8" ht="14.4" outlineLevel="1" thickBot="1">
      <c r="B180" s="2">
        <v>63</v>
      </c>
      <c r="C180" s="11" t="s">
        <v>75</v>
      </c>
      <c r="D180" s="50">
        <v>1</v>
      </c>
      <c r="E180" s="60" t="s">
        <v>116</v>
      </c>
      <c r="F180" s="59">
        <v>0</v>
      </c>
      <c r="G180" s="60"/>
      <c r="H180" s="55">
        <f>D180*F180</f>
        <v>0</v>
      </c>
    </row>
    <row r="181" spans="2:8" ht="14.4" outlineLevel="1" thickBot="1">
      <c r="B181" s="2">
        <v>64</v>
      </c>
      <c r="C181" s="11" t="s">
        <v>76</v>
      </c>
      <c r="D181" s="50">
        <v>3</v>
      </c>
      <c r="E181" s="59">
        <v>0</v>
      </c>
      <c r="F181" s="59">
        <v>0</v>
      </c>
      <c r="G181" s="60"/>
      <c r="H181" s="55">
        <f t="shared" ref="H181:H182" si="12">D181*(E181+F181)</f>
        <v>0</v>
      </c>
    </row>
    <row r="182" spans="2:8" ht="14.4" outlineLevel="1" thickBot="1">
      <c r="B182" s="2">
        <v>65</v>
      </c>
      <c r="C182" s="3" t="s">
        <v>77</v>
      </c>
      <c r="D182" s="50">
        <v>3</v>
      </c>
      <c r="E182" s="59">
        <v>0</v>
      </c>
      <c r="F182" s="59">
        <v>0</v>
      </c>
      <c r="G182" s="60"/>
      <c r="H182" s="55">
        <f t="shared" si="12"/>
        <v>0</v>
      </c>
    </row>
    <row r="183" spans="2:8" ht="14.4" outlineLevel="1" thickBot="1">
      <c r="B183" s="2">
        <v>66</v>
      </c>
      <c r="C183" s="3" t="s">
        <v>78</v>
      </c>
      <c r="D183" s="50">
        <v>1</v>
      </c>
      <c r="E183" s="60" t="s">
        <v>116</v>
      </c>
      <c r="F183" s="59">
        <v>0</v>
      </c>
      <c r="G183" s="60"/>
      <c r="H183" s="55">
        <f>D183*F183</f>
        <v>0</v>
      </c>
    </row>
    <row r="184" spans="2:8" ht="14.4" outlineLevel="1" thickBot="1">
      <c r="B184" s="43" t="s">
        <v>79</v>
      </c>
      <c r="C184" s="44"/>
      <c r="D184" s="57"/>
      <c r="E184" s="57"/>
      <c r="F184" s="57"/>
      <c r="G184" s="57"/>
      <c r="H184" s="57"/>
    </row>
    <row r="185" spans="2:8" ht="14.4" outlineLevel="1" thickBot="1">
      <c r="B185" s="2">
        <v>67</v>
      </c>
      <c r="C185" s="3" t="s">
        <v>80</v>
      </c>
      <c r="D185" s="50">
        <v>3</v>
      </c>
      <c r="E185" s="59">
        <v>0</v>
      </c>
      <c r="F185" s="59">
        <v>0</v>
      </c>
      <c r="G185" s="60"/>
      <c r="H185" s="55">
        <f t="shared" ref="H185:H192" si="13">D185*(E185+F185)</f>
        <v>0</v>
      </c>
    </row>
    <row r="186" spans="2:8" ht="14.4" outlineLevel="1" thickBot="1">
      <c r="B186" s="2">
        <v>68</v>
      </c>
      <c r="C186" s="3" t="s">
        <v>81</v>
      </c>
      <c r="D186" s="50">
        <v>3</v>
      </c>
      <c r="E186" s="59">
        <v>0</v>
      </c>
      <c r="F186" s="59">
        <v>0</v>
      </c>
      <c r="G186" s="60"/>
      <c r="H186" s="55">
        <f t="shared" si="13"/>
        <v>0</v>
      </c>
    </row>
    <row r="187" spans="2:8" ht="14.4" outlineLevel="1" thickBot="1">
      <c r="B187" s="2">
        <v>69</v>
      </c>
      <c r="C187" s="3" t="s">
        <v>82</v>
      </c>
      <c r="D187" s="50">
        <v>3</v>
      </c>
      <c r="E187" s="59">
        <v>0</v>
      </c>
      <c r="F187" s="59">
        <v>0</v>
      </c>
      <c r="G187" s="60"/>
      <c r="H187" s="55">
        <f t="shared" si="13"/>
        <v>0</v>
      </c>
    </row>
    <row r="188" spans="2:8" ht="14.4" outlineLevel="1" thickBot="1">
      <c r="B188" s="2">
        <v>70</v>
      </c>
      <c r="C188" s="3" t="s">
        <v>83</v>
      </c>
      <c r="D188" s="50">
        <v>3</v>
      </c>
      <c r="E188" s="59">
        <v>0</v>
      </c>
      <c r="F188" s="59">
        <v>0</v>
      </c>
      <c r="G188" s="60"/>
      <c r="H188" s="55">
        <f t="shared" si="13"/>
        <v>0</v>
      </c>
    </row>
    <row r="189" spans="2:8" ht="28.2" outlineLevel="1" thickBot="1">
      <c r="B189" s="2">
        <v>71</v>
      </c>
      <c r="C189" s="3" t="s">
        <v>84</v>
      </c>
      <c r="D189" s="50">
        <v>3</v>
      </c>
      <c r="E189" s="59">
        <v>0</v>
      </c>
      <c r="F189" s="59">
        <v>0</v>
      </c>
      <c r="G189" s="60"/>
      <c r="H189" s="55">
        <f t="shared" si="13"/>
        <v>0</v>
      </c>
    </row>
    <row r="190" spans="2:8" ht="28.2" outlineLevel="1" thickBot="1">
      <c r="B190" s="2">
        <v>72</v>
      </c>
      <c r="C190" s="11" t="s">
        <v>85</v>
      </c>
      <c r="D190" s="50">
        <v>3</v>
      </c>
      <c r="E190" s="59">
        <v>0</v>
      </c>
      <c r="F190" s="59">
        <v>0</v>
      </c>
      <c r="G190" s="60"/>
      <c r="H190" s="55">
        <f t="shared" si="13"/>
        <v>0</v>
      </c>
    </row>
    <row r="191" spans="2:8" ht="28.2" outlineLevel="1" thickBot="1">
      <c r="B191" s="2">
        <v>73</v>
      </c>
      <c r="C191" s="11" t="s">
        <v>86</v>
      </c>
      <c r="D191" s="50">
        <v>3</v>
      </c>
      <c r="E191" s="59">
        <v>0</v>
      </c>
      <c r="F191" s="59">
        <v>0</v>
      </c>
      <c r="G191" s="60"/>
      <c r="H191" s="55">
        <f t="shared" si="13"/>
        <v>0</v>
      </c>
    </row>
    <row r="192" spans="2:8" ht="14.4" outlineLevel="1" thickBot="1">
      <c r="B192" s="2">
        <v>74</v>
      </c>
      <c r="C192" s="3" t="s">
        <v>87</v>
      </c>
      <c r="D192" s="50">
        <v>3</v>
      </c>
      <c r="E192" s="59">
        <v>0</v>
      </c>
      <c r="F192" s="59">
        <v>0</v>
      </c>
      <c r="G192" s="60"/>
      <c r="H192" s="55">
        <f t="shared" si="13"/>
        <v>0</v>
      </c>
    </row>
    <row r="193" spans="2:8" ht="14.4" outlineLevel="1" thickBot="1">
      <c r="B193" s="43" t="s">
        <v>88</v>
      </c>
      <c r="C193" s="44"/>
      <c r="D193" s="57"/>
      <c r="E193" s="57"/>
      <c r="F193" s="57"/>
      <c r="G193" s="57"/>
      <c r="H193" s="57"/>
    </row>
    <row r="194" spans="2:8" ht="14.4" outlineLevel="1" thickBot="1">
      <c r="B194" s="2">
        <v>75</v>
      </c>
      <c r="C194" s="3" t="s">
        <v>89</v>
      </c>
      <c r="D194" s="50">
        <v>3</v>
      </c>
      <c r="E194" s="59">
        <v>0</v>
      </c>
      <c r="F194" s="59">
        <v>0</v>
      </c>
      <c r="G194" s="60"/>
      <c r="H194" s="55">
        <f t="shared" ref="H194" si="14">D194*(E194+F194)</f>
        <v>0</v>
      </c>
    </row>
    <row r="195" spans="2:8" ht="14.4" outlineLevel="1" thickBot="1">
      <c r="B195" s="2">
        <v>76</v>
      </c>
      <c r="C195" s="11" t="s">
        <v>90</v>
      </c>
      <c r="D195" s="50">
        <v>1</v>
      </c>
      <c r="E195" s="60" t="s">
        <v>116</v>
      </c>
      <c r="F195" s="59">
        <v>0</v>
      </c>
      <c r="G195" s="60"/>
      <c r="H195" s="55">
        <f>D195*F195</f>
        <v>0</v>
      </c>
    </row>
    <row r="196" spans="2:8" ht="14.4" outlineLevel="1" thickBot="1">
      <c r="B196" s="2">
        <v>77</v>
      </c>
      <c r="C196" s="11" t="s">
        <v>91</v>
      </c>
      <c r="D196" s="50">
        <v>3</v>
      </c>
      <c r="E196" s="59">
        <v>0</v>
      </c>
      <c r="F196" s="59">
        <v>0</v>
      </c>
      <c r="G196" s="60"/>
      <c r="H196" s="55">
        <f t="shared" ref="H196" si="15">D196*(E196+F196)</f>
        <v>0</v>
      </c>
    </row>
    <row r="197" spans="2:8" ht="14.4" outlineLevel="1" thickBot="1">
      <c r="B197" s="2">
        <v>78</v>
      </c>
      <c r="C197" s="11" t="s">
        <v>92</v>
      </c>
      <c r="D197" s="50">
        <v>1</v>
      </c>
      <c r="E197" s="60" t="s">
        <v>116</v>
      </c>
      <c r="F197" s="59">
        <v>0</v>
      </c>
      <c r="G197" s="60"/>
      <c r="H197" s="55">
        <f>D197*F197</f>
        <v>0</v>
      </c>
    </row>
    <row r="198" spans="2:8" ht="14.4" outlineLevel="1" thickBot="1">
      <c r="B198" s="2">
        <v>79</v>
      </c>
      <c r="C198" s="11" t="s">
        <v>93</v>
      </c>
      <c r="D198" s="50">
        <v>3</v>
      </c>
      <c r="E198" s="59">
        <v>0</v>
      </c>
      <c r="F198" s="59">
        <v>0</v>
      </c>
      <c r="G198" s="60"/>
      <c r="H198" s="55">
        <f t="shared" ref="H198:H205" si="16">D198*(E198+F198)</f>
        <v>0</v>
      </c>
    </row>
    <row r="199" spans="2:8" ht="14.4" outlineLevel="1" thickBot="1">
      <c r="B199" s="2">
        <v>80</v>
      </c>
      <c r="C199" s="11" t="s">
        <v>94</v>
      </c>
      <c r="D199" s="50">
        <v>3</v>
      </c>
      <c r="E199" s="59">
        <v>0</v>
      </c>
      <c r="F199" s="59">
        <v>0</v>
      </c>
      <c r="G199" s="60"/>
      <c r="H199" s="55">
        <f t="shared" si="16"/>
        <v>0</v>
      </c>
    </row>
    <row r="200" spans="2:8" ht="28.2" outlineLevel="1" thickBot="1">
      <c r="B200" s="2">
        <v>81</v>
      </c>
      <c r="C200" s="11" t="s">
        <v>95</v>
      </c>
      <c r="D200" s="50">
        <v>3</v>
      </c>
      <c r="E200" s="59">
        <v>0</v>
      </c>
      <c r="F200" s="59">
        <v>0</v>
      </c>
      <c r="G200" s="60"/>
      <c r="H200" s="55">
        <f t="shared" si="16"/>
        <v>0</v>
      </c>
    </row>
    <row r="201" spans="2:8" ht="14.4" outlineLevel="1" thickBot="1">
      <c r="B201" s="2">
        <v>82</v>
      </c>
      <c r="C201" s="11" t="s">
        <v>96</v>
      </c>
      <c r="D201" s="50">
        <v>3</v>
      </c>
      <c r="E201" s="59">
        <v>0</v>
      </c>
      <c r="F201" s="59">
        <v>0</v>
      </c>
      <c r="G201" s="60"/>
      <c r="H201" s="55">
        <f t="shared" si="16"/>
        <v>0</v>
      </c>
    </row>
    <row r="202" spans="2:8" ht="14.4" outlineLevel="1" thickBot="1">
      <c r="B202" s="2">
        <v>83</v>
      </c>
      <c r="C202" s="11" t="s">
        <v>97</v>
      </c>
      <c r="D202" s="50">
        <v>3</v>
      </c>
      <c r="E202" s="59">
        <v>0</v>
      </c>
      <c r="F202" s="59">
        <v>0</v>
      </c>
      <c r="G202" s="60"/>
      <c r="H202" s="55">
        <f t="shared" si="16"/>
        <v>0</v>
      </c>
    </row>
    <row r="203" spans="2:8" ht="14.4" outlineLevel="1" thickBot="1">
      <c r="B203" s="2">
        <v>84</v>
      </c>
      <c r="C203" s="11" t="s">
        <v>98</v>
      </c>
      <c r="D203" s="50">
        <v>3</v>
      </c>
      <c r="E203" s="59">
        <v>0</v>
      </c>
      <c r="F203" s="59">
        <v>0</v>
      </c>
      <c r="G203" s="60"/>
      <c r="H203" s="55">
        <f t="shared" si="16"/>
        <v>0</v>
      </c>
    </row>
    <row r="204" spans="2:8" ht="28.2" outlineLevel="1" thickBot="1">
      <c r="B204" s="2">
        <v>85</v>
      </c>
      <c r="C204" s="11" t="s">
        <v>99</v>
      </c>
      <c r="D204" s="50">
        <v>3</v>
      </c>
      <c r="E204" s="59">
        <v>0</v>
      </c>
      <c r="F204" s="59">
        <v>0</v>
      </c>
      <c r="G204" s="60"/>
      <c r="H204" s="55">
        <f t="shared" si="16"/>
        <v>0</v>
      </c>
    </row>
    <row r="205" spans="2:8" ht="14.4" outlineLevel="1" thickBot="1">
      <c r="B205" s="2">
        <v>86</v>
      </c>
      <c r="C205" s="11" t="s">
        <v>100</v>
      </c>
      <c r="D205" s="50">
        <v>3</v>
      </c>
      <c r="E205" s="59">
        <v>0</v>
      </c>
      <c r="F205" s="59">
        <v>0</v>
      </c>
      <c r="G205" s="60"/>
      <c r="H205" s="55">
        <f t="shared" si="16"/>
        <v>0</v>
      </c>
    </row>
    <row r="206" spans="2:8" ht="14.4" outlineLevel="1" thickBot="1">
      <c r="B206" s="2">
        <v>87</v>
      </c>
      <c r="C206" s="3" t="s">
        <v>101</v>
      </c>
      <c r="D206" s="50">
        <v>3</v>
      </c>
      <c r="E206" s="60" t="s">
        <v>116</v>
      </c>
      <c r="F206" s="59">
        <v>0</v>
      </c>
      <c r="G206" s="63" t="s">
        <v>116</v>
      </c>
      <c r="H206" s="55">
        <f>D206*F206</f>
        <v>0</v>
      </c>
    </row>
    <row r="207" spans="2:8" ht="14.4" outlineLevel="1" thickBot="1">
      <c r="B207" s="2">
        <v>88</v>
      </c>
      <c r="C207" s="5" t="s">
        <v>112</v>
      </c>
      <c r="D207" s="64">
        <v>3</v>
      </c>
      <c r="E207" s="65" t="s">
        <v>116</v>
      </c>
      <c r="F207" s="59">
        <v>0</v>
      </c>
      <c r="G207" s="63" t="s">
        <v>116</v>
      </c>
      <c r="H207" s="55">
        <f>D207*F207</f>
        <v>0</v>
      </c>
    </row>
    <row r="208" spans="2:8" ht="42" outlineLevel="1" thickBot="1">
      <c r="B208" s="2">
        <v>89</v>
      </c>
      <c r="C208" s="6" t="s">
        <v>111</v>
      </c>
      <c r="D208" s="64">
        <v>10</v>
      </c>
      <c r="E208" s="65" t="s">
        <v>116</v>
      </c>
      <c r="F208" s="59">
        <v>0</v>
      </c>
      <c r="G208" s="63" t="s">
        <v>116</v>
      </c>
      <c r="H208" s="55">
        <f>D208*F208</f>
        <v>0</v>
      </c>
    </row>
    <row r="209" spans="2:8" ht="14.4" thickBot="1">
      <c r="G209" s="34" t="s">
        <v>126</v>
      </c>
      <c r="H209" s="35">
        <f>SUM(H115:H134,H136:H154,H156:H160,H162:H183,H185:H192,H194:H208)</f>
        <v>0</v>
      </c>
    </row>
    <row r="211" spans="2:8">
      <c r="B211" s="33"/>
      <c r="C211" s="36" t="s">
        <v>159</v>
      </c>
      <c r="D211" s="33"/>
      <c r="E211" s="36"/>
      <c r="F211" s="33"/>
      <c r="G211" s="33"/>
      <c r="H211" s="33"/>
    </row>
    <row r="212" spans="2:8" ht="97.2" outlineLevel="1" thickBot="1">
      <c r="B212" s="16" t="s">
        <v>0</v>
      </c>
      <c r="C212" s="16" t="s">
        <v>1</v>
      </c>
      <c r="D212" s="17" t="s">
        <v>160</v>
      </c>
      <c r="E212" s="17" t="s">
        <v>154</v>
      </c>
      <c r="F212" s="17" t="s">
        <v>161</v>
      </c>
      <c r="G212" s="17" t="s">
        <v>171</v>
      </c>
      <c r="H212" s="17" t="s">
        <v>162</v>
      </c>
    </row>
    <row r="213" spans="2:8" ht="14.4" outlineLevel="1" thickBot="1">
      <c r="B213" s="31">
        <v>1</v>
      </c>
      <c r="C213" s="32">
        <v>2</v>
      </c>
      <c r="D213" s="48">
        <v>3</v>
      </c>
      <c r="E213" s="48">
        <v>4</v>
      </c>
      <c r="F213" s="48">
        <v>5</v>
      </c>
      <c r="G213" s="48">
        <v>6</v>
      </c>
      <c r="H213" s="48">
        <v>7</v>
      </c>
    </row>
    <row r="214" spans="2:8" ht="14.4" outlineLevel="1" thickBot="1">
      <c r="B214" s="43" t="s">
        <v>2</v>
      </c>
      <c r="C214" s="44"/>
      <c r="D214" s="57"/>
      <c r="E214" s="57"/>
      <c r="F214" s="57"/>
      <c r="G214" s="57"/>
      <c r="H214" s="58"/>
    </row>
    <row r="215" spans="2:8" ht="14.4" outlineLevel="1" thickBot="1">
      <c r="B215" s="2">
        <v>1</v>
      </c>
      <c r="C215" s="3" t="s">
        <v>3</v>
      </c>
      <c r="D215" s="50">
        <v>3</v>
      </c>
      <c r="E215" s="59">
        <v>0</v>
      </c>
      <c r="F215" s="59">
        <v>0</v>
      </c>
      <c r="G215" s="60"/>
      <c r="H215" s="55">
        <f>D215*(E215+F215)</f>
        <v>0</v>
      </c>
    </row>
    <row r="216" spans="2:8" ht="14.4" outlineLevel="1" thickBot="1">
      <c r="B216" s="2">
        <v>2</v>
      </c>
      <c r="C216" s="3" t="s">
        <v>7</v>
      </c>
      <c r="D216" s="50">
        <v>3</v>
      </c>
      <c r="E216" s="59">
        <v>0</v>
      </c>
      <c r="F216" s="59">
        <v>0</v>
      </c>
      <c r="G216" s="60"/>
      <c r="H216" s="55">
        <f t="shared" ref="H216:H227" si="17">D216*(E216+F216)</f>
        <v>0</v>
      </c>
    </row>
    <row r="217" spans="2:8" ht="14.4" outlineLevel="1" thickBot="1">
      <c r="B217" s="2">
        <v>3</v>
      </c>
      <c r="C217" s="3" t="s">
        <v>8</v>
      </c>
      <c r="D217" s="50">
        <v>3</v>
      </c>
      <c r="E217" s="59">
        <v>0</v>
      </c>
      <c r="F217" s="59">
        <v>0</v>
      </c>
      <c r="G217" s="60"/>
      <c r="H217" s="55">
        <f t="shared" si="17"/>
        <v>0</v>
      </c>
    </row>
    <row r="218" spans="2:8" ht="14.4" outlineLevel="1" thickBot="1">
      <c r="B218" s="2">
        <v>4</v>
      </c>
      <c r="C218" s="3" t="s">
        <v>9</v>
      </c>
      <c r="D218" s="50">
        <v>3</v>
      </c>
      <c r="E218" s="59">
        <v>0</v>
      </c>
      <c r="F218" s="59">
        <v>0</v>
      </c>
      <c r="G218" s="60"/>
      <c r="H218" s="55">
        <f t="shared" si="17"/>
        <v>0</v>
      </c>
    </row>
    <row r="219" spans="2:8" ht="28.2" outlineLevel="1" thickBot="1">
      <c r="B219" s="2">
        <v>5</v>
      </c>
      <c r="C219" s="3" t="s">
        <v>10</v>
      </c>
      <c r="D219" s="50">
        <v>3</v>
      </c>
      <c r="E219" s="59">
        <v>0</v>
      </c>
      <c r="F219" s="59">
        <v>0</v>
      </c>
      <c r="G219" s="60"/>
      <c r="H219" s="55">
        <f t="shared" si="17"/>
        <v>0</v>
      </c>
    </row>
    <row r="220" spans="2:8" ht="14.4" outlineLevel="1" thickBot="1">
      <c r="B220" s="2">
        <v>6</v>
      </c>
      <c r="C220" s="3" t="s">
        <v>13</v>
      </c>
      <c r="D220" s="50">
        <v>3</v>
      </c>
      <c r="E220" s="59">
        <v>0</v>
      </c>
      <c r="F220" s="59">
        <v>0</v>
      </c>
      <c r="G220" s="60"/>
      <c r="H220" s="55">
        <f t="shared" si="17"/>
        <v>0</v>
      </c>
    </row>
    <row r="221" spans="2:8" ht="14.4" outlineLevel="1" thickBot="1">
      <c r="B221" s="2">
        <v>7</v>
      </c>
      <c r="C221" s="3" t="s">
        <v>14</v>
      </c>
      <c r="D221" s="50">
        <v>3</v>
      </c>
      <c r="E221" s="59">
        <v>0</v>
      </c>
      <c r="F221" s="59">
        <v>0</v>
      </c>
      <c r="G221" s="60"/>
      <c r="H221" s="55">
        <f t="shared" si="17"/>
        <v>0</v>
      </c>
    </row>
    <row r="222" spans="2:8" ht="28.2" outlineLevel="1" thickBot="1">
      <c r="B222" s="2">
        <v>8</v>
      </c>
      <c r="C222" s="11" t="s">
        <v>15</v>
      </c>
      <c r="D222" s="50">
        <v>3</v>
      </c>
      <c r="E222" s="59">
        <v>0</v>
      </c>
      <c r="F222" s="59">
        <v>0</v>
      </c>
      <c r="G222" s="60"/>
      <c r="H222" s="55">
        <f t="shared" si="17"/>
        <v>0</v>
      </c>
    </row>
    <row r="223" spans="2:8" ht="28.2" outlineLevel="1" thickBot="1">
      <c r="B223" s="2">
        <v>9</v>
      </c>
      <c r="C223" s="11" t="s">
        <v>16</v>
      </c>
      <c r="D223" s="50">
        <v>3</v>
      </c>
      <c r="E223" s="59">
        <v>0</v>
      </c>
      <c r="F223" s="59">
        <v>0</v>
      </c>
      <c r="G223" s="60"/>
      <c r="H223" s="55">
        <f t="shared" si="17"/>
        <v>0</v>
      </c>
    </row>
    <row r="224" spans="2:8" ht="14.4" outlineLevel="1" thickBot="1">
      <c r="B224" s="2">
        <v>10</v>
      </c>
      <c r="C224" s="11" t="s">
        <v>17</v>
      </c>
      <c r="D224" s="50">
        <v>3</v>
      </c>
      <c r="E224" s="59">
        <v>0</v>
      </c>
      <c r="F224" s="59">
        <v>0</v>
      </c>
      <c r="G224" s="60"/>
      <c r="H224" s="55">
        <f t="shared" si="17"/>
        <v>0</v>
      </c>
    </row>
    <row r="225" spans="2:8" ht="14.4" outlineLevel="1" thickBot="1">
      <c r="B225" s="2">
        <v>11</v>
      </c>
      <c r="C225" s="11" t="s">
        <v>19</v>
      </c>
      <c r="D225" s="50">
        <v>3</v>
      </c>
      <c r="E225" s="59">
        <v>0</v>
      </c>
      <c r="F225" s="59">
        <v>0</v>
      </c>
      <c r="G225" s="60"/>
      <c r="H225" s="55">
        <f t="shared" si="17"/>
        <v>0</v>
      </c>
    </row>
    <row r="226" spans="2:8" ht="28.2" outlineLevel="1" thickBot="1">
      <c r="B226" s="2">
        <v>12</v>
      </c>
      <c r="C226" s="11" t="s">
        <v>20</v>
      </c>
      <c r="D226" s="50">
        <v>3</v>
      </c>
      <c r="E226" s="59">
        <v>0</v>
      </c>
      <c r="F226" s="59">
        <v>0</v>
      </c>
      <c r="G226" s="60"/>
      <c r="H226" s="55">
        <f t="shared" si="17"/>
        <v>0</v>
      </c>
    </row>
    <row r="227" spans="2:8" ht="28.2" outlineLevel="1" thickBot="1">
      <c r="B227" s="2">
        <v>13</v>
      </c>
      <c r="C227" s="11" t="s">
        <v>21</v>
      </c>
      <c r="D227" s="50">
        <v>3</v>
      </c>
      <c r="E227" s="59">
        <v>0</v>
      </c>
      <c r="F227" s="59">
        <v>0</v>
      </c>
      <c r="G227" s="60"/>
      <c r="H227" s="55">
        <f t="shared" si="17"/>
        <v>0</v>
      </c>
    </row>
    <row r="228" spans="2:8" ht="28.2" outlineLevel="1" thickBot="1">
      <c r="B228" s="2">
        <v>14</v>
      </c>
      <c r="C228" s="11" t="s">
        <v>22</v>
      </c>
      <c r="D228" s="50">
        <v>1</v>
      </c>
      <c r="E228" s="60" t="s">
        <v>116</v>
      </c>
      <c r="F228" s="59">
        <v>0</v>
      </c>
      <c r="G228" s="60"/>
      <c r="H228" s="55">
        <f>D228*F228</f>
        <v>0</v>
      </c>
    </row>
    <row r="229" spans="2:8" ht="28.2" outlineLevel="1" thickBot="1">
      <c r="B229" s="2">
        <v>15</v>
      </c>
      <c r="C229" s="11" t="s">
        <v>23</v>
      </c>
      <c r="D229" s="50">
        <v>3</v>
      </c>
      <c r="E229" s="59">
        <v>0</v>
      </c>
      <c r="F229" s="59">
        <v>0</v>
      </c>
      <c r="G229" s="60"/>
      <c r="H229" s="55">
        <f>D229*(E229+F229)</f>
        <v>0</v>
      </c>
    </row>
    <row r="230" spans="2:8" ht="14.4" outlineLevel="1" thickBot="1">
      <c r="B230" s="2">
        <v>16</v>
      </c>
      <c r="C230" s="11" t="s">
        <v>24</v>
      </c>
      <c r="D230" s="50">
        <v>1</v>
      </c>
      <c r="E230" s="60" t="s">
        <v>116</v>
      </c>
      <c r="F230" s="59">
        <v>0</v>
      </c>
      <c r="G230" s="60"/>
      <c r="H230" s="55">
        <f>D230*F230</f>
        <v>0</v>
      </c>
    </row>
    <row r="231" spans="2:8" ht="28.2" outlineLevel="1" thickBot="1">
      <c r="B231" s="2">
        <v>17</v>
      </c>
      <c r="C231" s="11" t="s">
        <v>25</v>
      </c>
      <c r="D231" s="50">
        <v>4</v>
      </c>
      <c r="E231" s="60" t="s">
        <v>116</v>
      </c>
      <c r="F231" s="59">
        <v>0</v>
      </c>
      <c r="G231" s="60"/>
      <c r="H231" s="55">
        <f>D231*F231</f>
        <v>0</v>
      </c>
    </row>
    <row r="232" spans="2:8" ht="14.4" outlineLevel="1" thickBot="1">
      <c r="B232" s="2">
        <v>18</v>
      </c>
      <c r="C232" s="11" t="s">
        <v>26</v>
      </c>
      <c r="D232" s="50">
        <v>4</v>
      </c>
      <c r="E232" s="60" t="s">
        <v>116</v>
      </c>
      <c r="F232" s="59">
        <v>0</v>
      </c>
      <c r="G232" s="60"/>
      <c r="H232" s="55">
        <f>D232*F232</f>
        <v>0</v>
      </c>
    </row>
    <row r="233" spans="2:8" ht="28.2" outlineLevel="1" thickBot="1">
      <c r="B233" s="2">
        <v>19</v>
      </c>
      <c r="C233" s="3" t="s">
        <v>27</v>
      </c>
      <c r="D233" s="50">
        <v>4</v>
      </c>
      <c r="E233" s="60" t="s">
        <v>116</v>
      </c>
      <c r="F233" s="59">
        <v>0</v>
      </c>
      <c r="G233" s="60"/>
      <c r="H233" s="55">
        <f>D233*F233</f>
        <v>0</v>
      </c>
    </row>
    <row r="234" spans="2:8" ht="14.4" outlineLevel="1" thickBot="1">
      <c r="B234" s="2">
        <v>20</v>
      </c>
      <c r="C234" s="10" t="s">
        <v>28</v>
      </c>
      <c r="D234" s="61">
        <v>1</v>
      </c>
      <c r="E234" s="62" t="s">
        <v>116</v>
      </c>
      <c r="F234" s="59">
        <v>0</v>
      </c>
      <c r="G234" s="60"/>
      <c r="H234" s="55">
        <f>D234*F234</f>
        <v>0</v>
      </c>
    </row>
    <row r="235" spans="2:8" ht="14.4" outlineLevel="1" thickBot="1">
      <c r="B235" s="43" t="s">
        <v>29</v>
      </c>
      <c r="C235" s="44"/>
      <c r="D235" s="57"/>
      <c r="E235" s="57"/>
      <c r="F235" s="57"/>
      <c r="G235" s="57"/>
      <c r="H235" s="57"/>
    </row>
    <row r="236" spans="2:8" ht="28.2" outlineLevel="1" thickBot="1">
      <c r="B236" s="2">
        <v>21</v>
      </c>
      <c r="C236" s="11" t="s">
        <v>30</v>
      </c>
      <c r="D236" s="50">
        <v>3</v>
      </c>
      <c r="E236" s="59">
        <v>0</v>
      </c>
      <c r="F236" s="59">
        <v>0</v>
      </c>
      <c r="G236" s="60"/>
      <c r="H236" s="55">
        <f t="shared" ref="H236:H246" si="18">D236*(E236+F236)</f>
        <v>0</v>
      </c>
    </row>
    <row r="237" spans="2:8" ht="28.2" outlineLevel="1" thickBot="1">
      <c r="B237" s="2">
        <v>22</v>
      </c>
      <c r="C237" s="11" t="s">
        <v>31</v>
      </c>
      <c r="D237" s="50">
        <v>3</v>
      </c>
      <c r="E237" s="59">
        <v>0</v>
      </c>
      <c r="F237" s="59">
        <v>0</v>
      </c>
      <c r="G237" s="60"/>
      <c r="H237" s="55">
        <f t="shared" si="18"/>
        <v>0</v>
      </c>
    </row>
    <row r="238" spans="2:8" ht="28.2" outlineLevel="1" thickBot="1">
      <c r="B238" s="2">
        <v>23</v>
      </c>
      <c r="C238" s="11" t="s">
        <v>32</v>
      </c>
      <c r="D238" s="50">
        <v>3</v>
      </c>
      <c r="E238" s="59">
        <v>0</v>
      </c>
      <c r="F238" s="59">
        <v>0</v>
      </c>
      <c r="G238" s="60"/>
      <c r="H238" s="55">
        <f t="shared" si="18"/>
        <v>0</v>
      </c>
    </row>
    <row r="239" spans="2:8" ht="28.2" outlineLevel="1" thickBot="1">
      <c r="B239" s="2">
        <v>24</v>
      </c>
      <c r="C239" s="11" t="s">
        <v>33</v>
      </c>
      <c r="D239" s="50">
        <v>3</v>
      </c>
      <c r="E239" s="59">
        <v>0</v>
      </c>
      <c r="F239" s="59">
        <v>0</v>
      </c>
      <c r="G239" s="60"/>
      <c r="H239" s="55">
        <f t="shared" si="18"/>
        <v>0</v>
      </c>
    </row>
    <row r="240" spans="2:8" ht="14.4" outlineLevel="1" thickBot="1">
      <c r="B240" s="2">
        <v>25</v>
      </c>
      <c r="C240" s="11" t="s">
        <v>34</v>
      </c>
      <c r="D240" s="50">
        <v>3</v>
      </c>
      <c r="E240" s="59">
        <v>0</v>
      </c>
      <c r="F240" s="59">
        <v>0</v>
      </c>
      <c r="G240" s="60"/>
      <c r="H240" s="55">
        <f t="shared" si="18"/>
        <v>0</v>
      </c>
    </row>
    <row r="241" spans="2:8" ht="28.2" outlineLevel="1" thickBot="1">
      <c r="B241" s="2">
        <v>26</v>
      </c>
      <c r="C241" s="11" t="s">
        <v>35</v>
      </c>
      <c r="D241" s="50">
        <v>3</v>
      </c>
      <c r="E241" s="59">
        <v>0</v>
      </c>
      <c r="F241" s="59">
        <v>0</v>
      </c>
      <c r="G241" s="60"/>
      <c r="H241" s="55">
        <f t="shared" si="18"/>
        <v>0</v>
      </c>
    </row>
    <row r="242" spans="2:8" ht="28.2" outlineLevel="1" thickBot="1">
      <c r="B242" s="2">
        <v>27</v>
      </c>
      <c r="C242" s="11" t="s">
        <v>36</v>
      </c>
      <c r="D242" s="50">
        <v>3</v>
      </c>
      <c r="E242" s="59">
        <v>0</v>
      </c>
      <c r="F242" s="59">
        <v>0</v>
      </c>
      <c r="G242" s="60"/>
      <c r="H242" s="55">
        <f t="shared" si="18"/>
        <v>0</v>
      </c>
    </row>
    <row r="243" spans="2:8" ht="28.2" outlineLevel="1" thickBot="1">
      <c r="B243" s="2">
        <v>28</v>
      </c>
      <c r="C243" s="11" t="s">
        <v>37</v>
      </c>
      <c r="D243" s="50">
        <v>3</v>
      </c>
      <c r="E243" s="59">
        <v>0</v>
      </c>
      <c r="F243" s="59">
        <v>0</v>
      </c>
      <c r="G243" s="60"/>
      <c r="H243" s="55">
        <f t="shared" si="18"/>
        <v>0</v>
      </c>
    </row>
    <row r="244" spans="2:8" ht="28.2" outlineLevel="1" thickBot="1">
      <c r="B244" s="2">
        <v>29</v>
      </c>
      <c r="C244" s="11" t="s">
        <v>38</v>
      </c>
      <c r="D244" s="50">
        <v>3</v>
      </c>
      <c r="E244" s="59">
        <v>0</v>
      </c>
      <c r="F244" s="59">
        <v>0</v>
      </c>
      <c r="G244" s="60"/>
      <c r="H244" s="55">
        <f t="shared" si="18"/>
        <v>0</v>
      </c>
    </row>
    <row r="245" spans="2:8" ht="28.2" outlineLevel="1" thickBot="1">
      <c r="B245" s="2">
        <v>30</v>
      </c>
      <c r="C245" s="11" t="s">
        <v>39</v>
      </c>
      <c r="D245" s="50">
        <v>3</v>
      </c>
      <c r="E245" s="59">
        <v>0</v>
      </c>
      <c r="F245" s="59">
        <v>0</v>
      </c>
      <c r="G245" s="60"/>
      <c r="H245" s="55">
        <f t="shared" si="18"/>
        <v>0</v>
      </c>
    </row>
    <row r="246" spans="2:8" ht="28.2" outlineLevel="1" thickBot="1">
      <c r="B246" s="2">
        <v>31</v>
      </c>
      <c r="C246" s="11" t="s">
        <v>40</v>
      </c>
      <c r="D246" s="50">
        <v>3</v>
      </c>
      <c r="E246" s="59">
        <v>0</v>
      </c>
      <c r="F246" s="59">
        <v>0</v>
      </c>
      <c r="G246" s="60"/>
      <c r="H246" s="55">
        <f t="shared" si="18"/>
        <v>0</v>
      </c>
    </row>
    <row r="247" spans="2:8" ht="14.4" outlineLevel="1" thickBot="1">
      <c r="B247" s="2">
        <v>32</v>
      </c>
      <c r="C247" s="11" t="s">
        <v>42</v>
      </c>
      <c r="D247" s="50">
        <v>1</v>
      </c>
      <c r="E247" s="60" t="s">
        <v>116</v>
      </c>
      <c r="F247" s="59">
        <v>0</v>
      </c>
      <c r="G247" s="60"/>
      <c r="H247" s="55">
        <f>D247*F247</f>
        <v>0</v>
      </c>
    </row>
    <row r="248" spans="2:8" ht="14.4" outlineLevel="1" thickBot="1">
      <c r="B248" s="2">
        <v>33</v>
      </c>
      <c r="C248" s="11" t="s">
        <v>43</v>
      </c>
      <c r="D248" s="50">
        <v>3</v>
      </c>
      <c r="E248" s="59">
        <v>0</v>
      </c>
      <c r="F248" s="59">
        <v>0</v>
      </c>
      <c r="G248" s="60"/>
      <c r="H248" s="55">
        <f t="shared" ref="H248" si="19">D248*(E248+F248)</f>
        <v>0</v>
      </c>
    </row>
    <row r="249" spans="2:8" ht="14.4" outlineLevel="1" thickBot="1">
      <c r="B249" s="2">
        <v>34</v>
      </c>
      <c r="C249" s="11" t="s">
        <v>44</v>
      </c>
      <c r="D249" s="50">
        <v>2</v>
      </c>
      <c r="E249" s="60" t="s">
        <v>116</v>
      </c>
      <c r="F249" s="59">
        <v>0</v>
      </c>
      <c r="G249" s="60"/>
      <c r="H249" s="55">
        <f>D249*F249</f>
        <v>0</v>
      </c>
    </row>
    <row r="250" spans="2:8" ht="14.4" outlineLevel="1" thickBot="1">
      <c r="B250" s="2">
        <v>35</v>
      </c>
      <c r="C250" s="11" t="s">
        <v>45</v>
      </c>
      <c r="D250" s="50">
        <v>3</v>
      </c>
      <c r="E250" s="59">
        <v>0</v>
      </c>
      <c r="F250" s="59">
        <v>0</v>
      </c>
      <c r="G250" s="60"/>
      <c r="H250" s="55">
        <f t="shared" ref="H250:H252" si="20">D250*(E250+F250)</f>
        <v>0</v>
      </c>
    </row>
    <row r="251" spans="2:8" ht="28.2" outlineLevel="1" thickBot="1">
      <c r="B251" s="2">
        <v>36</v>
      </c>
      <c r="C251" s="11" t="s">
        <v>46</v>
      </c>
      <c r="D251" s="50">
        <v>3</v>
      </c>
      <c r="E251" s="59">
        <v>0</v>
      </c>
      <c r="F251" s="59">
        <v>0</v>
      </c>
      <c r="G251" s="60"/>
      <c r="H251" s="55">
        <f t="shared" si="20"/>
        <v>0</v>
      </c>
    </row>
    <row r="252" spans="2:8" ht="14.4" outlineLevel="1" thickBot="1">
      <c r="B252" s="2">
        <v>37</v>
      </c>
      <c r="C252" s="11" t="s">
        <v>47</v>
      </c>
      <c r="D252" s="50">
        <v>3</v>
      </c>
      <c r="E252" s="59">
        <v>0</v>
      </c>
      <c r="F252" s="59">
        <v>0</v>
      </c>
      <c r="G252" s="60"/>
      <c r="H252" s="55">
        <f t="shared" si="20"/>
        <v>0</v>
      </c>
    </row>
    <row r="253" spans="2:8" ht="14.4" outlineLevel="1" thickBot="1">
      <c r="B253" s="2">
        <v>38</v>
      </c>
      <c r="C253" s="3" t="s">
        <v>48</v>
      </c>
      <c r="D253" s="50">
        <v>1</v>
      </c>
      <c r="E253" s="60" t="s">
        <v>116</v>
      </c>
      <c r="F253" s="59">
        <v>0</v>
      </c>
      <c r="G253" s="60"/>
      <c r="H253" s="55">
        <f>D253*F253</f>
        <v>0</v>
      </c>
    </row>
    <row r="254" spans="2:8" ht="14.4" outlineLevel="1" thickBot="1">
      <c r="B254" s="2">
        <v>39</v>
      </c>
      <c r="C254" s="10" t="s">
        <v>49</v>
      </c>
      <c r="D254" s="61">
        <v>3</v>
      </c>
      <c r="E254" s="59">
        <v>0</v>
      </c>
      <c r="F254" s="59">
        <v>0</v>
      </c>
      <c r="G254" s="60"/>
      <c r="H254" s="55">
        <f t="shared" ref="H254" si="21">D254*(E254+F254)</f>
        <v>0</v>
      </c>
    </row>
    <row r="255" spans="2:8" ht="14.4" outlineLevel="1" thickBot="1">
      <c r="B255" s="43" t="s">
        <v>50</v>
      </c>
      <c r="C255" s="44"/>
      <c r="D255" s="57"/>
      <c r="E255" s="57"/>
      <c r="F255" s="57"/>
      <c r="G255" s="57"/>
      <c r="H255" s="57"/>
    </row>
    <row r="256" spans="2:8" ht="14.4" outlineLevel="1" thickBot="1">
      <c r="B256" s="2">
        <v>40</v>
      </c>
      <c r="C256" s="3" t="s">
        <v>51</v>
      </c>
      <c r="D256" s="50">
        <v>3</v>
      </c>
      <c r="E256" s="59">
        <v>0</v>
      </c>
      <c r="F256" s="59">
        <v>0</v>
      </c>
      <c r="G256" s="60"/>
      <c r="H256" s="55">
        <f t="shared" ref="H256:H258" si="22">D256*(E256+F256)</f>
        <v>0</v>
      </c>
    </row>
    <row r="257" spans="2:8" ht="14.4" outlineLevel="1" thickBot="1">
      <c r="B257" s="2">
        <v>41</v>
      </c>
      <c r="C257" s="11" t="s">
        <v>52</v>
      </c>
      <c r="D257" s="50">
        <v>3</v>
      </c>
      <c r="E257" s="59">
        <v>0</v>
      </c>
      <c r="F257" s="59">
        <v>0</v>
      </c>
      <c r="G257" s="60"/>
      <c r="H257" s="55">
        <f t="shared" si="22"/>
        <v>0</v>
      </c>
    </row>
    <row r="258" spans="2:8" ht="28.2" outlineLevel="1" thickBot="1">
      <c r="B258" s="2">
        <v>42</v>
      </c>
      <c r="C258" s="11" t="s">
        <v>53</v>
      </c>
      <c r="D258" s="50">
        <v>3</v>
      </c>
      <c r="E258" s="59">
        <v>0</v>
      </c>
      <c r="F258" s="59">
        <v>0</v>
      </c>
      <c r="G258" s="60"/>
      <c r="H258" s="55">
        <f t="shared" si="22"/>
        <v>0</v>
      </c>
    </row>
    <row r="259" spans="2:8" ht="14.4" outlineLevel="1" thickBot="1">
      <c r="B259" s="2">
        <v>43</v>
      </c>
      <c r="C259" s="11" t="s">
        <v>54</v>
      </c>
      <c r="D259" s="50">
        <v>1</v>
      </c>
      <c r="E259" s="60" t="s">
        <v>116</v>
      </c>
      <c r="F259" s="59">
        <v>0</v>
      </c>
      <c r="G259" s="60"/>
      <c r="H259" s="55">
        <f>D259*F259</f>
        <v>0</v>
      </c>
    </row>
    <row r="260" spans="2:8" ht="14.4" outlineLevel="1" thickBot="1">
      <c r="B260" s="2">
        <v>44</v>
      </c>
      <c r="C260" s="3" t="s">
        <v>55</v>
      </c>
      <c r="D260" s="50">
        <v>3</v>
      </c>
      <c r="E260" s="59">
        <v>0</v>
      </c>
      <c r="F260" s="59">
        <v>0</v>
      </c>
      <c r="G260" s="60"/>
      <c r="H260" s="55">
        <f>D260*(E260+F260)</f>
        <v>0</v>
      </c>
    </row>
    <row r="261" spans="2:8" ht="14.4" outlineLevel="1" thickBot="1">
      <c r="B261" s="43" t="s">
        <v>56</v>
      </c>
      <c r="C261" s="44"/>
      <c r="D261" s="57"/>
      <c r="E261" s="57"/>
      <c r="F261" s="57"/>
      <c r="G261" s="57"/>
      <c r="H261" s="57"/>
    </row>
    <row r="262" spans="2:8" ht="14.4" outlineLevel="1" thickBot="1">
      <c r="B262" s="2">
        <v>45</v>
      </c>
      <c r="C262" s="3" t="s">
        <v>57</v>
      </c>
      <c r="D262" s="50">
        <v>3</v>
      </c>
      <c r="E262" s="59">
        <v>0</v>
      </c>
      <c r="F262" s="59">
        <v>0</v>
      </c>
      <c r="G262" s="60"/>
      <c r="H262" s="55">
        <f t="shared" ref="H262:H270" si="23">D262*(E262+F262)</f>
        <v>0</v>
      </c>
    </row>
    <row r="263" spans="2:8" ht="14.4" outlineLevel="1" thickBot="1">
      <c r="B263" s="2">
        <v>46</v>
      </c>
      <c r="C263" s="3" t="s">
        <v>58</v>
      </c>
      <c r="D263" s="50">
        <v>3</v>
      </c>
      <c r="E263" s="59">
        <v>0</v>
      </c>
      <c r="F263" s="59">
        <v>0</v>
      </c>
      <c r="G263" s="60"/>
      <c r="H263" s="55">
        <f t="shared" si="23"/>
        <v>0</v>
      </c>
    </row>
    <row r="264" spans="2:8" ht="14.4" outlineLevel="1" thickBot="1">
      <c r="B264" s="2">
        <v>47</v>
      </c>
      <c r="C264" s="3" t="s">
        <v>59</v>
      </c>
      <c r="D264" s="50">
        <v>3</v>
      </c>
      <c r="E264" s="59">
        <v>0</v>
      </c>
      <c r="F264" s="59">
        <v>0</v>
      </c>
      <c r="G264" s="60"/>
      <c r="H264" s="55">
        <f t="shared" si="23"/>
        <v>0</v>
      </c>
    </row>
    <row r="265" spans="2:8" ht="14.4" outlineLevel="1" thickBot="1">
      <c r="B265" s="2">
        <v>48</v>
      </c>
      <c r="C265" s="11" t="s">
        <v>60</v>
      </c>
      <c r="D265" s="50">
        <v>3</v>
      </c>
      <c r="E265" s="59">
        <v>0</v>
      </c>
      <c r="F265" s="59">
        <v>0</v>
      </c>
      <c r="G265" s="60"/>
      <c r="H265" s="55">
        <f t="shared" si="23"/>
        <v>0</v>
      </c>
    </row>
    <row r="266" spans="2:8" ht="14.4" outlineLevel="1" thickBot="1">
      <c r="B266" s="2">
        <v>49</v>
      </c>
      <c r="C266" s="11" t="s">
        <v>61</v>
      </c>
      <c r="D266" s="50">
        <v>3</v>
      </c>
      <c r="E266" s="59">
        <v>0</v>
      </c>
      <c r="F266" s="59">
        <v>0</v>
      </c>
      <c r="G266" s="60"/>
      <c r="H266" s="55">
        <f t="shared" si="23"/>
        <v>0</v>
      </c>
    </row>
    <row r="267" spans="2:8" ht="14.4" outlineLevel="1" thickBot="1">
      <c r="B267" s="2">
        <v>50</v>
      </c>
      <c r="C267" s="11" t="s">
        <v>62</v>
      </c>
      <c r="D267" s="50">
        <v>3</v>
      </c>
      <c r="E267" s="59">
        <v>0</v>
      </c>
      <c r="F267" s="59">
        <v>0</v>
      </c>
      <c r="G267" s="60"/>
      <c r="H267" s="55">
        <f t="shared" si="23"/>
        <v>0</v>
      </c>
    </row>
    <row r="268" spans="2:8" ht="28.2" outlineLevel="1" thickBot="1">
      <c r="B268" s="2">
        <v>51</v>
      </c>
      <c r="C268" s="11" t="s">
        <v>63</v>
      </c>
      <c r="D268" s="50">
        <v>3</v>
      </c>
      <c r="E268" s="59">
        <v>0</v>
      </c>
      <c r="F268" s="59">
        <v>0</v>
      </c>
      <c r="G268" s="60"/>
      <c r="H268" s="55">
        <f t="shared" si="23"/>
        <v>0</v>
      </c>
    </row>
    <row r="269" spans="2:8" ht="28.2" outlineLevel="1" thickBot="1">
      <c r="B269" s="2">
        <v>52</v>
      </c>
      <c r="C269" s="11" t="s">
        <v>64</v>
      </c>
      <c r="D269" s="50">
        <v>3</v>
      </c>
      <c r="E269" s="59">
        <v>0</v>
      </c>
      <c r="F269" s="59">
        <v>0</v>
      </c>
      <c r="G269" s="60"/>
      <c r="H269" s="55">
        <f t="shared" si="23"/>
        <v>0</v>
      </c>
    </row>
    <row r="270" spans="2:8" ht="28.2" outlineLevel="1" thickBot="1">
      <c r="B270" s="2">
        <v>53</v>
      </c>
      <c r="C270" s="11" t="s">
        <v>65</v>
      </c>
      <c r="D270" s="50">
        <v>3</v>
      </c>
      <c r="E270" s="59">
        <v>0</v>
      </c>
      <c r="F270" s="59">
        <v>0</v>
      </c>
      <c r="G270" s="60"/>
      <c r="H270" s="55">
        <f t="shared" si="23"/>
        <v>0</v>
      </c>
    </row>
    <row r="271" spans="2:8" ht="14.4" outlineLevel="1" thickBot="1">
      <c r="B271" s="2">
        <v>54</v>
      </c>
      <c r="C271" s="11" t="s">
        <v>66</v>
      </c>
      <c r="D271" s="50">
        <v>4</v>
      </c>
      <c r="E271" s="60" t="s">
        <v>116</v>
      </c>
      <c r="F271" s="59">
        <v>0</v>
      </c>
      <c r="G271" s="60"/>
      <c r="H271" s="55">
        <f>D271*F271</f>
        <v>0</v>
      </c>
    </row>
    <row r="272" spans="2:8" ht="28.2" outlineLevel="1" thickBot="1">
      <c r="B272" s="2">
        <v>55</v>
      </c>
      <c r="C272" s="11" t="s">
        <v>67</v>
      </c>
      <c r="D272" s="50">
        <v>3</v>
      </c>
      <c r="E272" s="59">
        <v>0</v>
      </c>
      <c r="F272" s="59">
        <v>0</v>
      </c>
      <c r="G272" s="60"/>
      <c r="H272" s="55">
        <f t="shared" ref="H272:H275" si="24">D272*(E272+F272)</f>
        <v>0</v>
      </c>
    </row>
    <row r="273" spans="2:8" ht="14.4" outlineLevel="1" thickBot="1">
      <c r="B273" s="2">
        <v>56</v>
      </c>
      <c r="C273" s="11" t="s">
        <v>68</v>
      </c>
      <c r="D273" s="50">
        <v>3</v>
      </c>
      <c r="E273" s="59">
        <v>0</v>
      </c>
      <c r="F273" s="59">
        <v>0</v>
      </c>
      <c r="G273" s="60"/>
      <c r="H273" s="55">
        <f t="shared" si="24"/>
        <v>0</v>
      </c>
    </row>
    <row r="274" spans="2:8" ht="28.2" outlineLevel="1" thickBot="1">
      <c r="B274" s="2">
        <v>57</v>
      </c>
      <c r="C274" s="11" t="s">
        <v>69</v>
      </c>
      <c r="D274" s="50">
        <v>3</v>
      </c>
      <c r="E274" s="59">
        <v>0</v>
      </c>
      <c r="F274" s="59">
        <v>0</v>
      </c>
      <c r="G274" s="60"/>
      <c r="H274" s="55">
        <f t="shared" si="24"/>
        <v>0</v>
      </c>
    </row>
    <row r="275" spans="2:8" ht="28.2" outlineLevel="1" thickBot="1">
      <c r="B275" s="2">
        <v>58</v>
      </c>
      <c r="C275" s="11" t="s">
        <v>70</v>
      </c>
      <c r="D275" s="50">
        <v>3</v>
      </c>
      <c r="E275" s="59">
        <v>0</v>
      </c>
      <c r="F275" s="59">
        <v>0</v>
      </c>
      <c r="G275" s="60"/>
      <c r="H275" s="55">
        <f t="shared" si="24"/>
        <v>0</v>
      </c>
    </row>
    <row r="276" spans="2:8" ht="14.4" outlineLevel="1" thickBot="1">
      <c r="B276" s="2">
        <v>59</v>
      </c>
      <c r="C276" s="11" t="s">
        <v>71</v>
      </c>
      <c r="D276" s="50">
        <v>1</v>
      </c>
      <c r="E276" s="60" t="s">
        <v>116</v>
      </c>
      <c r="F276" s="59">
        <v>0</v>
      </c>
      <c r="G276" s="60"/>
      <c r="H276" s="55">
        <f>D276*F276</f>
        <v>0</v>
      </c>
    </row>
    <row r="277" spans="2:8" ht="14.4" outlineLevel="1" thickBot="1">
      <c r="B277" s="2">
        <v>60</v>
      </c>
      <c r="C277" s="11" t="s">
        <v>72</v>
      </c>
      <c r="D277" s="50">
        <v>3</v>
      </c>
      <c r="E277" s="59">
        <v>0</v>
      </c>
      <c r="F277" s="59">
        <v>0</v>
      </c>
      <c r="G277" s="60"/>
      <c r="H277" s="55">
        <f t="shared" ref="H277" si="25">D277*(E277+F277)</f>
        <v>0</v>
      </c>
    </row>
    <row r="278" spans="2:8" ht="14.4" outlineLevel="1" thickBot="1">
      <c r="B278" s="2">
        <v>61</v>
      </c>
      <c r="C278" s="11" t="s">
        <v>73</v>
      </c>
      <c r="D278" s="50">
        <v>1</v>
      </c>
      <c r="E278" s="60" t="s">
        <v>116</v>
      </c>
      <c r="F278" s="59">
        <v>0</v>
      </c>
      <c r="G278" s="60"/>
      <c r="H278" s="55">
        <f>D278*F278</f>
        <v>0</v>
      </c>
    </row>
    <row r="279" spans="2:8" ht="14.4" outlineLevel="1" thickBot="1">
      <c r="B279" s="2">
        <v>62</v>
      </c>
      <c r="C279" s="11" t="s">
        <v>74</v>
      </c>
      <c r="D279" s="50">
        <v>3</v>
      </c>
      <c r="E279" s="59">
        <v>0</v>
      </c>
      <c r="F279" s="59">
        <v>0</v>
      </c>
      <c r="G279" s="60"/>
      <c r="H279" s="55">
        <f t="shared" ref="H279" si="26">D279*(E279+F279)</f>
        <v>0</v>
      </c>
    </row>
    <row r="280" spans="2:8" ht="14.4" outlineLevel="1" thickBot="1">
      <c r="B280" s="2">
        <v>63</v>
      </c>
      <c r="C280" s="11" t="s">
        <v>75</v>
      </c>
      <c r="D280" s="50">
        <v>1</v>
      </c>
      <c r="E280" s="60" t="s">
        <v>116</v>
      </c>
      <c r="F280" s="59">
        <v>0</v>
      </c>
      <c r="G280" s="60"/>
      <c r="H280" s="55">
        <f>D280*F280</f>
        <v>0</v>
      </c>
    </row>
    <row r="281" spans="2:8" ht="14.4" outlineLevel="1" thickBot="1">
      <c r="B281" s="2">
        <v>64</v>
      </c>
      <c r="C281" s="11" t="s">
        <v>76</v>
      </c>
      <c r="D281" s="50">
        <v>3</v>
      </c>
      <c r="E281" s="59">
        <v>0</v>
      </c>
      <c r="F281" s="59">
        <v>0</v>
      </c>
      <c r="G281" s="60"/>
      <c r="H281" s="55">
        <f t="shared" ref="H281:H282" si="27">D281*(E281+F281)</f>
        <v>0</v>
      </c>
    </row>
    <row r="282" spans="2:8" ht="14.4" outlineLevel="1" thickBot="1">
      <c r="B282" s="2">
        <v>65</v>
      </c>
      <c r="C282" s="3" t="s">
        <v>77</v>
      </c>
      <c r="D282" s="50">
        <v>3</v>
      </c>
      <c r="E282" s="59">
        <v>0</v>
      </c>
      <c r="F282" s="59">
        <v>0</v>
      </c>
      <c r="G282" s="60"/>
      <c r="H282" s="55">
        <f t="shared" si="27"/>
        <v>0</v>
      </c>
    </row>
    <row r="283" spans="2:8" ht="14.4" outlineLevel="1" thickBot="1">
      <c r="B283" s="2">
        <v>66</v>
      </c>
      <c r="C283" s="3" t="s">
        <v>78</v>
      </c>
      <c r="D283" s="50">
        <v>1</v>
      </c>
      <c r="E283" s="60" t="s">
        <v>116</v>
      </c>
      <c r="F283" s="59">
        <v>0</v>
      </c>
      <c r="G283" s="60"/>
      <c r="H283" s="55">
        <f>D283*F283</f>
        <v>0</v>
      </c>
    </row>
    <row r="284" spans="2:8" ht="14.4" outlineLevel="1" thickBot="1">
      <c r="B284" s="43" t="s">
        <v>79</v>
      </c>
      <c r="C284" s="44"/>
      <c r="D284" s="57"/>
      <c r="E284" s="57"/>
      <c r="F284" s="57"/>
      <c r="G284" s="57"/>
      <c r="H284" s="57"/>
    </row>
    <row r="285" spans="2:8" ht="14.4" outlineLevel="1" thickBot="1">
      <c r="B285" s="2">
        <v>67</v>
      </c>
      <c r="C285" s="3" t="s">
        <v>80</v>
      </c>
      <c r="D285" s="50">
        <v>3</v>
      </c>
      <c r="E285" s="59">
        <v>0</v>
      </c>
      <c r="F285" s="59">
        <v>0</v>
      </c>
      <c r="G285" s="60"/>
      <c r="H285" s="55">
        <f t="shared" ref="H285:H292" si="28">D285*(E285+F285)</f>
        <v>0</v>
      </c>
    </row>
    <row r="286" spans="2:8" ht="14.4" outlineLevel="1" thickBot="1">
      <c r="B286" s="2">
        <v>68</v>
      </c>
      <c r="C286" s="3" t="s">
        <v>81</v>
      </c>
      <c r="D286" s="50">
        <v>3</v>
      </c>
      <c r="E286" s="59">
        <v>0</v>
      </c>
      <c r="F286" s="59">
        <v>0</v>
      </c>
      <c r="G286" s="60"/>
      <c r="H286" s="55">
        <f t="shared" si="28"/>
        <v>0</v>
      </c>
    </row>
    <row r="287" spans="2:8" ht="14.4" outlineLevel="1" thickBot="1">
      <c r="B287" s="2">
        <v>69</v>
      </c>
      <c r="C287" s="3" t="s">
        <v>82</v>
      </c>
      <c r="D287" s="50">
        <v>3</v>
      </c>
      <c r="E287" s="59">
        <v>0</v>
      </c>
      <c r="F287" s="59">
        <v>0</v>
      </c>
      <c r="G287" s="60"/>
      <c r="H287" s="55">
        <f t="shared" si="28"/>
        <v>0</v>
      </c>
    </row>
    <row r="288" spans="2:8" ht="14.4" outlineLevel="1" thickBot="1">
      <c r="B288" s="2">
        <v>70</v>
      </c>
      <c r="C288" s="3" t="s">
        <v>83</v>
      </c>
      <c r="D288" s="50">
        <v>3</v>
      </c>
      <c r="E288" s="59">
        <v>0</v>
      </c>
      <c r="F288" s="59">
        <v>0</v>
      </c>
      <c r="G288" s="60"/>
      <c r="H288" s="55">
        <f t="shared" si="28"/>
        <v>0</v>
      </c>
    </row>
    <row r="289" spans="2:8" ht="28.2" outlineLevel="1" thickBot="1">
      <c r="B289" s="2">
        <v>71</v>
      </c>
      <c r="C289" s="3" t="s">
        <v>84</v>
      </c>
      <c r="D289" s="50">
        <v>3</v>
      </c>
      <c r="E289" s="59">
        <v>0</v>
      </c>
      <c r="F289" s="59">
        <v>0</v>
      </c>
      <c r="G289" s="60"/>
      <c r="H289" s="55">
        <f t="shared" si="28"/>
        <v>0</v>
      </c>
    </row>
    <row r="290" spans="2:8" ht="28.2" outlineLevel="1" thickBot="1">
      <c r="B290" s="2">
        <v>72</v>
      </c>
      <c r="C290" s="11" t="s">
        <v>85</v>
      </c>
      <c r="D290" s="50">
        <v>3</v>
      </c>
      <c r="E290" s="59">
        <v>0</v>
      </c>
      <c r="F290" s="59">
        <v>0</v>
      </c>
      <c r="G290" s="60"/>
      <c r="H290" s="55">
        <f t="shared" si="28"/>
        <v>0</v>
      </c>
    </row>
    <row r="291" spans="2:8" ht="28.2" outlineLevel="1" thickBot="1">
      <c r="B291" s="2">
        <v>73</v>
      </c>
      <c r="C291" s="11" t="s">
        <v>86</v>
      </c>
      <c r="D291" s="50">
        <v>3</v>
      </c>
      <c r="E291" s="59">
        <v>0</v>
      </c>
      <c r="F291" s="59">
        <v>0</v>
      </c>
      <c r="G291" s="60"/>
      <c r="H291" s="55">
        <f t="shared" si="28"/>
        <v>0</v>
      </c>
    </row>
    <row r="292" spans="2:8" ht="14.4" outlineLevel="1" thickBot="1">
      <c r="B292" s="2">
        <v>74</v>
      </c>
      <c r="C292" s="3" t="s">
        <v>87</v>
      </c>
      <c r="D292" s="50">
        <v>3</v>
      </c>
      <c r="E292" s="59">
        <v>0</v>
      </c>
      <c r="F292" s="59">
        <v>0</v>
      </c>
      <c r="G292" s="60"/>
      <c r="H292" s="55">
        <f t="shared" si="28"/>
        <v>0</v>
      </c>
    </row>
    <row r="293" spans="2:8" ht="14.4" outlineLevel="1" thickBot="1">
      <c r="B293" s="43" t="s">
        <v>88</v>
      </c>
      <c r="C293" s="44"/>
      <c r="D293" s="57"/>
      <c r="E293" s="57"/>
      <c r="F293" s="57"/>
      <c r="G293" s="57"/>
      <c r="H293" s="57"/>
    </row>
    <row r="294" spans="2:8" ht="14.4" outlineLevel="1" thickBot="1">
      <c r="B294" s="2">
        <v>75</v>
      </c>
      <c r="C294" s="3" t="s">
        <v>89</v>
      </c>
      <c r="D294" s="50">
        <v>3</v>
      </c>
      <c r="E294" s="59">
        <v>0</v>
      </c>
      <c r="F294" s="59">
        <v>0</v>
      </c>
      <c r="G294" s="60"/>
      <c r="H294" s="55">
        <f t="shared" ref="H294" si="29">D294*(E294+F294)</f>
        <v>0</v>
      </c>
    </row>
    <row r="295" spans="2:8" ht="14.4" outlineLevel="1" thickBot="1">
      <c r="B295" s="2">
        <v>76</v>
      </c>
      <c r="C295" s="11" t="s">
        <v>90</v>
      </c>
      <c r="D295" s="50">
        <v>1</v>
      </c>
      <c r="E295" s="60" t="s">
        <v>116</v>
      </c>
      <c r="F295" s="59">
        <v>0</v>
      </c>
      <c r="G295" s="60"/>
      <c r="H295" s="55">
        <f>D295*F295</f>
        <v>0</v>
      </c>
    </row>
    <row r="296" spans="2:8" ht="14.4" outlineLevel="1" thickBot="1">
      <c r="B296" s="2">
        <v>77</v>
      </c>
      <c r="C296" s="11" t="s">
        <v>91</v>
      </c>
      <c r="D296" s="50">
        <v>3</v>
      </c>
      <c r="E296" s="59">
        <v>0</v>
      </c>
      <c r="F296" s="59">
        <v>0</v>
      </c>
      <c r="G296" s="60"/>
      <c r="H296" s="55">
        <f t="shared" ref="H296" si="30">D296*(E296+F296)</f>
        <v>0</v>
      </c>
    </row>
    <row r="297" spans="2:8" ht="14.4" outlineLevel="1" thickBot="1">
      <c r="B297" s="2">
        <v>78</v>
      </c>
      <c r="C297" s="11" t="s">
        <v>92</v>
      </c>
      <c r="D297" s="50">
        <v>1</v>
      </c>
      <c r="E297" s="60" t="s">
        <v>116</v>
      </c>
      <c r="F297" s="59">
        <v>0</v>
      </c>
      <c r="G297" s="60"/>
      <c r="H297" s="55">
        <f>D297*F297</f>
        <v>0</v>
      </c>
    </row>
    <row r="298" spans="2:8" ht="14.4" outlineLevel="1" thickBot="1">
      <c r="B298" s="2">
        <v>79</v>
      </c>
      <c r="C298" s="11" t="s">
        <v>93</v>
      </c>
      <c r="D298" s="50">
        <v>3</v>
      </c>
      <c r="E298" s="59">
        <v>0</v>
      </c>
      <c r="F298" s="59">
        <v>0</v>
      </c>
      <c r="G298" s="60"/>
      <c r="H298" s="55">
        <f t="shared" ref="H298:H305" si="31">D298*(E298+F298)</f>
        <v>0</v>
      </c>
    </row>
    <row r="299" spans="2:8" ht="14.4" outlineLevel="1" thickBot="1">
      <c r="B299" s="2">
        <v>80</v>
      </c>
      <c r="C299" s="11" t="s">
        <v>94</v>
      </c>
      <c r="D299" s="50">
        <v>3</v>
      </c>
      <c r="E299" s="59">
        <v>0</v>
      </c>
      <c r="F299" s="59">
        <v>0</v>
      </c>
      <c r="G299" s="60"/>
      <c r="H299" s="55">
        <f t="shared" si="31"/>
        <v>0</v>
      </c>
    </row>
    <row r="300" spans="2:8" ht="28.2" outlineLevel="1" thickBot="1">
      <c r="B300" s="2">
        <v>81</v>
      </c>
      <c r="C300" s="11" t="s">
        <v>95</v>
      </c>
      <c r="D300" s="50">
        <v>3</v>
      </c>
      <c r="E300" s="59">
        <v>0</v>
      </c>
      <c r="F300" s="59">
        <v>0</v>
      </c>
      <c r="G300" s="60"/>
      <c r="H300" s="55">
        <f t="shared" si="31"/>
        <v>0</v>
      </c>
    </row>
    <row r="301" spans="2:8" ht="14.4" outlineLevel="1" thickBot="1">
      <c r="B301" s="2">
        <v>82</v>
      </c>
      <c r="C301" s="11" t="s">
        <v>96</v>
      </c>
      <c r="D301" s="50">
        <v>3</v>
      </c>
      <c r="E301" s="59">
        <v>0</v>
      </c>
      <c r="F301" s="59">
        <v>0</v>
      </c>
      <c r="G301" s="60"/>
      <c r="H301" s="55">
        <f t="shared" si="31"/>
        <v>0</v>
      </c>
    </row>
    <row r="302" spans="2:8" ht="14.4" outlineLevel="1" thickBot="1">
      <c r="B302" s="2">
        <v>83</v>
      </c>
      <c r="C302" s="11" t="s">
        <v>97</v>
      </c>
      <c r="D302" s="50">
        <v>3</v>
      </c>
      <c r="E302" s="59">
        <v>0</v>
      </c>
      <c r="F302" s="59">
        <v>0</v>
      </c>
      <c r="G302" s="60"/>
      <c r="H302" s="55">
        <f t="shared" si="31"/>
        <v>0</v>
      </c>
    </row>
    <row r="303" spans="2:8" ht="14.4" outlineLevel="1" thickBot="1">
      <c r="B303" s="2">
        <v>84</v>
      </c>
      <c r="C303" s="11" t="s">
        <v>98</v>
      </c>
      <c r="D303" s="50">
        <v>3</v>
      </c>
      <c r="E303" s="59">
        <v>0</v>
      </c>
      <c r="F303" s="59">
        <v>0</v>
      </c>
      <c r="G303" s="60"/>
      <c r="H303" s="55">
        <f t="shared" si="31"/>
        <v>0</v>
      </c>
    </row>
    <row r="304" spans="2:8" ht="28.2" outlineLevel="1" thickBot="1">
      <c r="B304" s="2">
        <v>85</v>
      </c>
      <c r="C304" s="11" t="s">
        <v>99</v>
      </c>
      <c r="D304" s="50">
        <v>3</v>
      </c>
      <c r="E304" s="59">
        <v>0</v>
      </c>
      <c r="F304" s="59">
        <v>0</v>
      </c>
      <c r="G304" s="60"/>
      <c r="H304" s="55">
        <f t="shared" si="31"/>
        <v>0</v>
      </c>
    </row>
    <row r="305" spans="2:8" ht="14.4" outlineLevel="1" thickBot="1">
      <c r="B305" s="2">
        <v>86</v>
      </c>
      <c r="C305" s="11" t="s">
        <v>100</v>
      </c>
      <c r="D305" s="50">
        <v>3</v>
      </c>
      <c r="E305" s="59">
        <v>0</v>
      </c>
      <c r="F305" s="59">
        <v>0</v>
      </c>
      <c r="G305" s="60"/>
      <c r="H305" s="55">
        <f t="shared" si="31"/>
        <v>0</v>
      </c>
    </row>
    <row r="306" spans="2:8" ht="14.4" outlineLevel="1" thickBot="1">
      <c r="B306" s="2">
        <v>87</v>
      </c>
      <c r="C306" s="3" t="s">
        <v>101</v>
      </c>
      <c r="D306" s="50">
        <v>3</v>
      </c>
      <c r="E306" s="60" t="s">
        <v>116</v>
      </c>
      <c r="F306" s="59">
        <v>0</v>
      </c>
      <c r="G306" s="63" t="s">
        <v>116</v>
      </c>
      <c r="H306" s="55">
        <f>D306*F306</f>
        <v>0</v>
      </c>
    </row>
    <row r="307" spans="2:8" ht="14.4" outlineLevel="1" thickBot="1">
      <c r="B307" s="2">
        <v>88</v>
      </c>
      <c r="C307" s="5" t="s">
        <v>112</v>
      </c>
      <c r="D307" s="64">
        <v>3</v>
      </c>
      <c r="E307" s="65" t="s">
        <v>116</v>
      </c>
      <c r="F307" s="59">
        <v>0</v>
      </c>
      <c r="G307" s="63" t="s">
        <v>116</v>
      </c>
      <c r="H307" s="55">
        <f>D307*F307</f>
        <v>0</v>
      </c>
    </row>
    <row r="308" spans="2:8" ht="42" outlineLevel="1" thickBot="1">
      <c r="B308" s="2">
        <v>89</v>
      </c>
      <c r="C308" s="6" t="s">
        <v>111</v>
      </c>
      <c r="D308" s="64">
        <v>10</v>
      </c>
      <c r="E308" s="65" t="s">
        <v>116</v>
      </c>
      <c r="F308" s="59">
        <v>0</v>
      </c>
      <c r="G308" s="63" t="s">
        <v>116</v>
      </c>
      <c r="H308" s="55">
        <f>D308*F308</f>
        <v>0</v>
      </c>
    </row>
    <row r="309" spans="2:8" ht="14.4" thickBot="1">
      <c r="G309" s="34" t="s">
        <v>126</v>
      </c>
      <c r="H309" s="35">
        <f>SUM(H215:H234,H236:H254,H256:H260,H262:H283,H285:H292,H294:H308)</f>
        <v>0</v>
      </c>
    </row>
    <row r="311" spans="2:8">
      <c r="B311" s="33"/>
      <c r="C311" s="36" t="s">
        <v>157</v>
      </c>
      <c r="D311" s="33"/>
      <c r="E311" s="36"/>
      <c r="F311" s="33"/>
      <c r="G311" s="33"/>
      <c r="H311" s="33"/>
    </row>
    <row r="312" spans="2:8" ht="97.2" outlineLevel="1" thickBot="1">
      <c r="B312" s="16" t="s">
        <v>0</v>
      </c>
      <c r="C312" s="16" t="s">
        <v>1</v>
      </c>
      <c r="D312" s="17" t="s">
        <v>160</v>
      </c>
      <c r="E312" s="17" t="s">
        <v>154</v>
      </c>
      <c r="F312" s="17" t="s">
        <v>161</v>
      </c>
      <c r="G312" s="17" t="s">
        <v>172</v>
      </c>
      <c r="H312" s="17" t="s">
        <v>162</v>
      </c>
    </row>
    <row r="313" spans="2:8" ht="14.4" outlineLevel="1" thickBot="1">
      <c r="B313" s="31">
        <v>1</v>
      </c>
      <c r="C313" s="32">
        <v>2</v>
      </c>
      <c r="D313" s="48">
        <v>3</v>
      </c>
      <c r="E313" s="48">
        <v>4</v>
      </c>
      <c r="F313" s="48">
        <v>5</v>
      </c>
      <c r="G313" s="48">
        <v>6</v>
      </c>
      <c r="H313" s="48">
        <v>7</v>
      </c>
    </row>
    <row r="314" spans="2:8" ht="14.4" outlineLevel="1" thickBot="1">
      <c r="B314" s="43" t="s">
        <v>2</v>
      </c>
      <c r="C314" s="44"/>
      <c r="D314" s="57"/>
      <c r="E314" s="57"/>
      <c r="F314" s="57"/>
      <c r="G314" s="57"/>
      <c r="H314" s="58"/>
    </row>
    <row r="315" spans="2:8" ht="14.4" outlineLevel="1" thickBot="1">
      <c r="B315" s="2">
        <v>1</v>
      </c>
      <c r="C315" s="3" t="s">
        <v>3</v>
      </c>
      <c r="D315" s="50">
        <v>3</v>
      </c>
      <c r="E315" s="59">
        <v>0</v>
      </c>
      <c r="F315" s="59">
        <v>0</v>
      </c>
      <c r="G315" s="60"/>
      <c r="H315" s="55">
        <f>D315*(E315+F315)</f>
        <v>0</v>
      </c>
    </row>
    <row r="316" spans="2:8" ht="14.4" outlineLevel="1" thickBot="1">
      <c r="B316" s="2">
        <v>2</v>
      </c>
      <c r="C316" s="3" t="s">
        <v>7</v>
      </c>
      <c r="D316" s="50">
        <v>3</v>
      </c>
      <c r="E316" s="59">
        <v>0</v>
      </c>
      <c r="F316" s="59">
        <v>0</v>
      </c>
      <c r="G316" s="60"/>
      <c r="H316" s="55">
        <f t="shared" ref="H316:H327" si="32">D316*(E316+F316)</f>
        <v>0</v>
      </c>
    </row>
    <row r="317" spans="2:8" ht="14.4" outlineLevel="1" thickBot="1">
      <c r="B317" s="2">
        <v>3</v>
      </c>
      <c r="C317" s="3" t="s">
        <v>8</v>
      </c>
      <c r="D317" s="50">
        <v>3</v>
      </c>
      <c r="E317" s="59">
        <v>0</v>
      </c>
      <c r="F317" s="59">
        <v>0</v>
      </c>
      <c r="G317" s="60"/>
      <c r="H317" s="55">
        <f t="shared" si="32"/>
        <v>0</v>
      </c>
    </row>
    <row r="318" spans="2:8" ht="14.4" outlineLevel="1" thickBot="1">
      <c r="B318" s="2">
        <v>4</v>
      </c>
      <c r="C318" s="3" t="s">
        <v>9</v>
      </c>
      <c r="D318" s="50">
        <v>3</v>
      </c>
      <c r="E318" s="59">
        <v>0</v>
      </c>
      <c r="F318" s="59">
        <v>0</v>
      </c>
      <c r="G318" s="60"/>
      <c r="H318" s="55">
        <f t="shared" si="32"/>
        <v>0</v>
      </c>
    </row>
    <row r="319" spans="2:8" ht="28.2" outlineLevel="1" thickBot="1">
      <c r="B319" s="2">
        <v>5</v>
      </c>
      <c r="C319" s="3" t="s">
        <v>10</v>
      </c>
      <c r="D319" s="50">
        <v>3</v>
      </c>
      <c r="E319" s="59">
        <v>0</v>
      </c>
      <c r="F319" s="59">
        <v>0</v>
      </c>
      <c r="G319" s="60"/>
      <c r="H319" s="55">
        <f t="shared" si="32"/>
        <v>0</v>
      </c>
    </row>
    <row r="320" spans="2:8" ht="14.4" outlineLevel="1" thickBot="1">
      <c r="B320" s="2">
        <v>6</v>
      </c>
      <c r="C320" s="3" t="s">
        <v>13</v>
      </c>
      <c r="D320" s="50">
        <v>3</v>
      </c>
      <c r="E320" s="59">
        <v>0</v>
      </c>
      <c r="F320" s="59">
        <v>0</v>
      </c>
      <c r="G320" s="60"/>
      <c r="H320" s="55">
        <f t="shared" si="32"/>
        <v>0</v>
      </c>
    </row>
    <row r="321" spans="2:8" ht="14.4" outlineLevel="1" thickBot="1">
      <c r="B321" s="2">
        <v>7</v>
      </c>
      <c r="C321" s="3" t="s">
        <v>14</v>
      </c>
      <c r="D321" s="50">
        <v>3</v>
      </c>
      <c r="E321" s="59">
        <v>0</v>
      </c>
      <c r="F321" s="59">
        <v>0</v>
      </c>
      <c r="G321" s="60"/>
      <c r="H321" s="55">
        <f t="shared" si="32"/>
        <v>0</v>
      </c>
    </row>
    <row r="322" spans="2:8" ht="28.2" outlineLevel="1" thickBot="1">
      <c r="B322" s="2">
        <v>8</v>
      </c>
      <c r="C322" s="11" t="s">
        <v>15</v>
      </c>
      <c r="D322" s="50">
        <v>3</v>
      </c>
      <c r="E322" s="59">
        <v>0</v>
      </c>
      <c r="F322" s="59">
        <v>0</v>
      </c>
      <c r="G322" s="60"/>
      <c r="H322" s="55">
        <f t="shared" si="32"/>
        <v>0</v>
      </c>
    </row>
    <row r="323" spans="2:8" ht="28.2" outlineLevel="1" thickBot="1">
      <c r="B323" s="2">
        <v>9</v>
      </c>
      <c r="C323" s="11" t="s">
        <v>16</v>
      </c>
      <c r="D323" s="50">
        <v>3</v>
      </c>
      <c r="E323" s="59">
        <v>0</v>
      </c>
      <c r="F323" s="59">
        <v>0</v>
      </c>
      <c r="G323" s="60"/>
      <c r="H323" s="55">
        <f t="shared" si="32"/>
        <v>0</v>
      </c>
    </row>
    <row r="324" spans="2:8" ht="14.4" outlineLevel="1" thickBot="1">
      <c r="B324" s="2">
        <v>10</v>
      </c>
      <c r="C324" s="11" t="s">
        <v>17</v>
      </c>
      <c r="D324" s="50">
        <v>3</v>
      </c>
      <c r="E324" s="59">
        <v>0</v>
      </c>
      <c r="F324" s="59">
        <v>0</v>
      </c>
      <c r="G324" s="60"/>
      <c r="H324" s="55">
        <f t="shared" si="32"/>
        <v>0</v>
      </c>
    </row>
    <row r="325" spans="2:8" ht="14.4" outlineLevel="1" thickBot="1">
      <c r="B325" s="2">
        <v>11</v>
      </c>
      <c r="C325" s="11" t="s">
        <v>19</v>
      </c>
      <c r="D325" s="50">
        <v>3</v>
      </c>
      <c r="E325" s="59">
        <v>0</v>
      </c>
      <c r="F325" s="59">
        <v>0</v>
      </c>
      <c r="G325" s="60"/>
      <c r="H325" s="55">
        <f t="shared" si="32"/>
        <v>0</v>
      </c>
    </row>
    <row r="326" spans="2:8" ht="28.2" outlineLevel="1" thickBot="1">
      <c r="B326" s="2">
        <v>12</v>
      </c>
      <c r="C326" s="11" t="s">
        <v>20</v>
      </c>
      <c r="D326" s="50">
        <v>3</v>
      </c>
      <c r="E326" s="59">
        <v>0</v>
      </c>
      <c r="F326" s="59">
        <v>0</v>
      </c>
      <c r="G326" s="60"/>
      <c r="H326" s="55">
        <f t="shared" si="32"/>
        <v>0</v>
      </c>
    </row>
    <row r="327" spans="2:8" ht="28.2" outlineLevel="1" thickBot="1">
      <c r="B327" s="2">
        <v>13</v>
      </c>
      <c r="C327" s="11" t="s">
        <v>21</v>
      </c>
      <c r="D327" s="50">
        <v>3</v>
      </c>
      <c r="E327" s="59">
        <v>0</v>
      </c>
      <c r="F327" s="59">
        <v>0</v>
      </c>
      <c r="G327" s="60"/>
      <c r="H327" s="55">
        <f t="shared" si="32"/>
        <v>0</v>
      </c>
    </row>
    <row r="328" spans="2:8" ht="28.2" outlineLevel="1" thickBot="1">
      <c r="B328" s="2">
        <v>14</v>
      </c>
      <c r="C328" s="11" t="s">
        <v>22</v>
      </c>
      <c r="D328" s="50">
        <v>1</v>
      </c>
      <c r="E328" s="60" t="s">
        <v>116</v>
      </c>
      <c r="F328" s="59">
        <v>0</v>
      </c>
      <c r="G328" s="60"/>
      <c r="H328" s="55">
        <f>D328*F328</f>
        <v>0</v>
      </c>
    </row>
    <row r="329" spans="2:8" ht="28.2" outlineLevel="1" thickBot="1">
      <c r="B329" s="2">
        <v>15</v>
      </c>
      <c r="C329" s="11" t="s">
        <v>23</v>
      </c>
      <c r="D329" s="50">
        <v>3</v>
      </c>
      <c r="E329" s="59">
        <v>0</v>
      </c>
      <c r="F329" s="59">
        <v>0</v>
      </c>
      <c r="G329" s="60"/>
      <c r="H329" s="55">
        <f>D329*(E329+F329)</f>
        <v>0</v>
      </c>
    </row>
    <row r="330" spans="2:8" ht="14.4" outlineLevel="1" thickBot="1">
      <c r="B330" s="2">
        <v>16</v>
      </c>
      <c r="C330" s="11" t="s">
        <v>24</v>
      </c>
      <c r="D330" s="50">
        <v>1</v>
      </c>
      <c r="E330" s="60" t="s">
        <v>116</v>
      </c>
      <c r="F330" s="59">
        <v>0</v>
      </c>
      <c r="G330" s="60"/>
      <c r="H330" s="55">
        <f>D330*F330</f>
        <v>0</v>
      </c>
    </row>
    <row r="331" spans="2:8" ht="28.2" outlineLevel="1" thickBot="1">
      <c r="B331" s="2">
        <v>17</v>
      </c>
      <c r="C331" s="11" t="s">
        <v>25</v>
      </c>
      <c r="D331" s="50">
        <v>4</v>
      </c>
      <c r="E331" s="60" t="s">
        <v>116</v>
      </c>
      <c r="F331" s="59">
        <v>0</v>
      </c>
      <c r="G331" s="60"/>
      <c r="H331" s="55">
        <f>D331*F331</f>
        <v>0</v>
      </c>
    </row>
    <row r="332" spans="2:8" ht="14.4" outlineLevel="1" thickBot="1">
      <c r="B332" s="2">
        <v>18</v>
      </c>
      <c r="C332" s="11" t="s">
        <v>26</v>
      </c>
      <c r="D332" s="50">
        <v>4</v>
      </c>
      <c r="E332" s="60" t="s">
        <v>116</v>
      </c>
      <c r="F332" s="59">
        <v>0</v>
      </c>
      <c r="G332" s="60"/>
      <c r="H332" s="55">
        <f>D332*F332</f>
        <v>0</v>
      </c>
    </row>
    <row r="333" spans="2:8" ht="28.2" outlineLevel="1" thickBot="1">
      <c r="B333" s="2">
        <v>19</v>
      </c>
      <c r="C333" s="3" t="s">
        <v>27</v>
      </c>
      <c r="D333" s="50">
        <v>4</v>
      </c>
      <c r="E333" s="60" t="s">
        <v>116</v>
      </c>
      <c r="F333" s="59">
        <v>0</v>
      </c>
      <c r="G333" s="60"/>
      <c r="H333" s="55">
        <f>D333*F333</f>
        <v>0</v>
      </c>
    </row>
    <row r="334" spans="2:8" ht="14.4" outlineLevel="1" thickBot="1">
      <c r="B334" s="2">
        <v>20</v>
      </c>
      <c r="C334" s="10" t="s">
        <v>28</v>
      </c>
      <c r="D334" s="61">
        <v>1</v>
      </c>
      <c r="E334" s="62" t="s">
        <v>116</v>
      </c>
      <c r="F334" s="59">
        <v>0</v>
      </c>
      <c r="G334" s="60"/>
      <c r="H334" s="55">
        <f>D334*F334</f>
        <v>0</v>
      </c>
    </row>
    <row r="335" spans="2:8" ht="14.4" outlineLevel="1" thickBot="1">
      <c r="B335" s="43" t="s">
        <v>29</v>
      </c>
      <c r="C335" s="44"/>
      <c r="D335" s="57"/>
      <c r="E335" s="57"/>
      <c r="F335" s="57"/>
      <c r="G335" s="57"/>
      <c r="H335" s="57"/>
    </row>
    <row r="336" spans="2:8" ht="28.2" outlineLevel="1" thickBot="1">
      <c r="B336" s="2">
        <v>21</v>
      </c>
      <c r="C336" s="11" t="s">
        <v>30</v>
      </c>
      <c r="D336" s="50">
        <v>3</v>
      </c>
      <c r="E336" s="59">
        <v>0</v>
      </c>
      <c r="F336" s="59">
        <v>0</v>
      </c>
      <c r="G336" s="60"/>
      <c r="H336" s="55">
        <f t="shared" ref="H336:H346" si="33">D336*(E336+F336)</f>
        <v>0</v>
      </c>
    </row>
    <row r="337" spans="2:8" ht="28.2" outlineLevel="1" thickBot="1">
      <c r="B337" s="2">
        <v>22</v>
      </c>
      <c r="C337" s="11" t="s">
        <v>31</v>
      </c>
      <c r="D337" s="50">
        <v>3</v>
      </c>
      <c r="E337" s="59">
        <v>0</v>
      </c>
      <c r="F337" s="59">
        <v>0</v>
      </c>
      <c r="G337" s="60"/>
      <c r="H337" s="55">
        <f t="shared" si="33"/>
        <v>0</v>
      </c>
    </row>
    <row r="338" spans="2:8" ht="28.2" outlineLevel="1" thickBot="1">
      <c r="B338" s="2">
        <v>23</v>
      </c>
      <c r="C338" s="11" t="s">
        <v>32</v>
      </c>
      <c r="D338" s="50">
        <v>3</v>
      </c>
      <c r="E338" s="59">
        <v>0</v>
      </c>
      <c r="F338" s="59">
        <v>0</v>
      </c>
      <c r="G338" s="60"/>
      <c r="H338" s="55">
        <f t="shared" si="33"/>
        <v>0</v>
      </c>
    </row>
    <row r="339" spans="2:8" ht="28.2" outlineLevel="1" thickBot="1">
      <c r="B339" s="2">
        <v>24</v>
      </c>
      <c r="C339" s="11" t="s">
        <v>33</v>
      </c>
      <c r="D339" s="50">
        <v>3</v>
      </c>
      <c r="E339" s="59">
        <v>0</v>
      </c>
      <c r="F339" s="59">
        <v>0</v>
      </c>
      <c r="G339" s="60"/>
      <c r="H339" s="55">
        <f t="shared" si="33"/>
        <v>0</v>
      </c>
    </row>
    <row r="340" spans="2:8" ht="14.4" outlineLevel="1" thickBot="1">
      <c r="B340" s="2">
        <v>25</v>
      </c>
      <c r="C340" s="11" t="s">
        <v>34</v>
      </c>
      <c r="D340" s="50">
        <v>3</v>
      </c>
      <c r="E340" s="59">
        <v>0</v>
      </c>
      <c r="F340" s="59">
        <v>0</v>
      </c>
      <c r="G340" s="60"/>
      <c r="H340" s="55">
        <f t="shared" si="33"/>
        <v>0</v>
      </c>
    </row>
    <row r="341" spans="2:8" ht="28.2" outlineLevel="1" thickBot="1">
      <c r="B341" s="2">
        <v>26</v>
      </c>
      <c r="C341" s="11" t="s">
        <v>35</v>
      </c>
      <c r="D341" s="50">
        <v>3</v>
      </c>
      <c r="E341" s="59">
        <v>0</v>
      </c>
      <c r="F341" s="59">
        <v>0</v>
      </c>
      <c r="G341" s="60"/>
      <c r="H341" s="55">
        <f t="shared" si="33"/>
        <v>0</v>
      </c>
    </row>
    <row r="342" spans="2:8" ht="28.2" outlineLevel="1" thickBot="1">
      <c r="B342" s="2">
        <v>27</v>
      </c>
      <c r="C342" s="11" t="s">
        <v>36</v>
      </c>
      <c r="D342" s="50">
        <v>3</v>
      </c>
      <c r="E342" s="59">
        <v>0</v>
      </c>
      <c r="F342" s="59">
        <v>0</v>
      </c>
      <c r="G342" s="60"/>
      <c r="H342" s="55">
        <f t="shared" si="33"/>
        <v>0</v>
      </c>
    </row>
    <row r="343" spans="2:8" ht="28.2" outlineLevel="1" thickBot="1">
      <c r="B343" s="2">
        <v>28</v>
      </c>
      <c r="C343" s="11" t="s">
        <v>37</v>
      </c>
      <c r="D343" s="50">
        <v>3</v>
      </c>
      <c r="E343" s="59">
        <v>0</v>
      </c>
      <c r="F343" s="59">
        <v>0</v>
      </c>
      <c r="G343" s="60"/>
      <c r="H343" s="55">
        <f t="shared" si="33"/>
        <v>0</v>
      </c>
    </row>
    <row r="344" spans="2:8" ht="28.2" outlineLevel="1" thickBot="1">
      <c r="B344" s="2">
        <v>29</v>
      </c>
      <c r="C344" s="11" t="s">
        <v>38</v>
      </c>
      <c r="D344" s="50">
        <v>3</v>
      </c>
      <c r="E344" s="59">
        <v>0</v>
      </c>
      <c r="F344" s="59">
        <v>0</v>
      </c>
      <c r="G344" s="60"/>
      <c r="H344" s="55">
        <f t="shared" si="33"/>
        <v>0</v>
      </c>
    </row>
    <row r="345" spans="2:8" ht="28.2" outlineLevel="1" thickBot="1">
      <c r="B345" s="2">
        <v>30</v>
      </c>
      <c r="C345" s="11" t="s">
        <v>39</v>
      </c>
      <c r="D345" s="50">
        <v>3</v>
      </c>
      <c r="E345" s="59">
        <v>0</v>
      </c>
      <c r="F345" s="59">
        <v>0</v>
      </c>
      <c r="G345" s="60"/>
      <c r="H345" s="55">
        <f t="shared" si="33"/>
        <v>0</v>
      </c>
    </row>
    <row r="346" spans="2:8" ht="28.2" outlineLevel="1" thickBot="1">
      <c r="B346" s="2">
        <v>31</v>
      </c>
      <c r="C346" s="11" t="s">
        <v>40</v>
      </c>
      <c r="D346" s="50">
        <v>3</v>
      </c>
      <c r="E346" s="59">
        <v>0</v>
      </c>
      <c r="F346" s="59">
        <v>0</v>
      </c>
      <c r="G346" s="60"/>
      <c r="H346" s="55">
        <f t="shared" si="33"/>
        <v>0</v>
      </c>
    </row>
    <row r="347" spans="2:8" ht="14.4" outlineLevel="1" thickBot="1">
      <c r="B347" s="2">
        <v>32</v>
      </c>
      <c r="C347" s="11" t="s">
        <v>42</v>
      </c>
      <c r="D347" s="50">
        <v>1</v>
      </c>
      <c r="E347" s="60" t="s">
        <v>116</v>
      </c>
      <c r="F347" s="59">
        <v>0</v>
      </c>
      <c r="G347" s="60"/>
      <c r="H347" s="55">
        <f>D347*F347</f>
        <v>0</v>
      </c>
    </row>
    <row r="348" spans="2:8" ht="14.4" outlineLevel="1" thickBot="1">
      <c r="B348" s="2">
        <v>33</v>
      </c>
      <c r="C348" s="11" t="s">
        <v>43</v>
      </c>
      <c r="D348" s="50">
        <v>3</v>
      </c>
      <c r="E348" s="59">
        <v>0</v>
      </c>
      <c r="F348" s="59">
        <v>0</v>
      </c>
      <c r="G348" s="60"/>
      <c r="H348" s="55">
        <f t="shared" ref="H348" si="34">D348*(E348+F348)</f>
        <v>0</v>
      </c>
    </row>
    <row r="349" spans="2:8" ht="14.4" outlineLevel="1" thickBot="1">
      <c r="B349" s="2">
        <v>34</v>
      </c>
      <c r="C349" s="11" t="s">
        <v>44</v>
      </c>
      <c r="D349" s="50">
        <v>2</v>
      </c>
      <c r="E349" s="60" t="s">
        <v>116</v>
      </c>
      <c r="F349" s="59">
        <v>0</v>
      </c>
      <c r="G349" s="60"/>
      <c r="H349" s="55">
        <f>D349*F349</f>
        <v>0</v>
      </c>
    </row>
    <row r="350" spans="2:8" ht="14.4" outlineLevel="1" thickBot="1">
      <c r="B350" s="2">
        <v>35</v>
      </c>
      <c r="C350" s="11" t="s">
        <v>45</v>
      </c>
      <c r="D350" s="50">
        <v>3</v>
      </c>
      <c r="E350" s="59">
        <v>0</v>
      </c>
      <c r="F350" s="59">
        <v>0</v>
      </c>
      <c r="G350" s="60"/>
      <c r="H350" s="55">
        <f t="shared" ref="H350:H352" si="35">D350*(E350+F350)</f>
        <v>0</v>
      </c>
    </row>
    <row r="351" spans="2:8" ht="28.2" outlineLevel="1" thickBot="1">
      <c r="B351" s="2">
        <v>36</v>
      </c>
      <c r="C351" s="11" t="s">
        <v>46</v>
      </c>
      <c r="D351" s="50">
        <v>3</v>
      </c>
      <c r="E351" s="59">
        <v>0</v>
      </c>
      <c r="F351" s="59">
        <v>0</v>
      </c>
      <c r="G351" s="60"/>
      <c r="H351" s="55">
        <f t="shared" si="35"/>
        <v>0</v>
      </c>
    </row>
    <row r="352" spans="2:8" ht="14.4" outlineLevel="1" thickBot="1">
      <c r="B352" s="2">
        <v>37</v>
      </c>
      <c r="C352" s="11" t="s">
        <v>47</v>
      </c>
      <c r="D352" s="50">
        <v>3</v>
      </c>
      <c r="E352" s="59">
        <v>0</v>
      </c>
      <c r="F352" s="59">
        <v>0</v>
      </c>
      <c r="G352" s="60"/>
      <c r="H352" s="55">
        <f t="shared" si="35"/>
        <v>0</v>
      </c>
    </row>
    <row r="353" spans="2:8" ht="14.4" outlineLevel="1" thickBot="1">
      <c r="B353" s="2">
        <v>38</v>
      </c>
      <c r="C353" s="3" t="s">
        <v>48</v>
      </c>
      <c r="D353" s="50">
        <v>1</v>
      </c>
      <c r="E353" s="60" t="s">
        <v>116</v>
      </c>
      <c r="F353" s="59">
        <v>0</v>
      </c>
      <c r="G353" s="60"/>
      <c r="H353" s="55">
        <f>D353*F353</f>
        <v>0</v>
      </c>
    </row>
    <row r="354" spans="2:8" ht="14.4" outlineLevel="1" thickBot="1">
      <c r="B354" s="2">
        <v>39</v>
      </c>
      <c r="C354" s="10" t="s">
        <v>49</v>
      </c>
      <c r="D354" s="61">
        <v>3</v>
      </c>
      <c r="E354" s="59">
        <v>0</v>
      </c>
      <c r="F354" s="59">
        <v>0</v>
      </c>
      <c r="G354" s="60"/>
      <c r="H354" s="55">
        <f t="shared" ref="H354" si="36">D354*(E354+F354)</f>
        <v>0</v>
      </c>
    </row>
    <row r="355" spans="2:8" ht="14.4" outlineLevel="1" thickBot="1">
      <c r="B355" s="43" t="s">
        <v>50</v>
      </c>
      <c r="C355" s="44"/>
      <c r="D355" s="57"/>
      <c r="E355" s="57"/>
      <c r="F355" s="57"/>
      <c r="G355" s="57"/>
      <c r="H355" s="57"/>
    </row>
    <row r="356" spans="2:8" ht="14.4" outlineLevel="1" thickBot="1">
      <c r="B356" s="2">
        <v>40</v>
      </c>
      <c r="C356" s="3" t="s">
        <v>51</v>
      </c>
      <c r="D356" s="50">
        <v>3</v>
      </c>
      <c r="E356" s="59">
        <v>0</v>
      </c>
      <c r="F356" s="59">
        <v>0</v>
      </c>
      <c r="G356" s="60"/>
      <c r="H356" s="55">
        <f t="shared" ref="H356:H358" si="37">D356*(E356+F356)</f>
        <v>0</v>
      </c>
    </row>
    <row r="357" spans="2:8" ht="14.4" outlineLevel="1" thickBot="1">
      <c r="B357" s="2">
        <v>41</v>
      </c>
      <c r="C357" s="11" t="s">
        <v>52</v>
      </c>
      <c r="D357" s="50">
        <v>3</v>
      </c>
      <c r="E357" s="59">
        <v>0</v>
      </c>
      <c r="F357" s="59">
        <v>0</v>
      </c>
      <c r="G357" s="60"/>
      <c r="H357" s="55">
        <f t="shared" si="37"/>
        <v>0</v>
      </c>
    </row>
    <row r="358" spans="2:8" ht="28.2" outlineLevel="1" thickBot="1">
      <c r="B358" s="2">
        <v>42</v>
      </c>
      <c r="C358" s="11" t="s">
        <v>53</v>
      </c>
      <c r="D358" s="50">
        <v>3</v>
      </c>
      <c r="E358" s="59">
        <v>0</v>
      </c>
      <c r="F358" s="59">
        <v>0</v>
      </c>
      <c r="G358" s="60"/>
      <c r="H358" s="55">
        <f t="shared" si="37"/>
        <v>0</v>
      </c>
    </row>
    <row r="359" spans="2:8" ht="14.4" outlineLevel="1" thickBot="1">
      <c r="B359" s="2">
        <v>43</v>
      </c>
      <c r="C359" s="11" t="s">
        <v>54</v>
      </c>
      <c r="D359" s="50">
        <v>1</v>
      </c>
      <c r="E359" s="60" t="s">
        <v>116</v>
      </c>
      <c r="F359" s="59">
        <v>0</v>
      </c>
      <c r="G359" s="60"/>
      <c r="H359" s="55">
        <f>D359*F359</f>
        <v>0</v>
      </c>
    </row>
    <row r="360" spans="2:8" ht="14.4" outlineLevel="1" thickBot="1">
      <c r="B360" s="2">
        <v>44</v>
      </c>
      <c r="C360" s="3" t="s">
        <v>55</v>
      </c>
      <c r="D360" s="50">
        <v>3</v>
      </c>
      <c r="E360" s="59">
        <v>0</v>
      </c>
      <c r="F360" s="59">
        <v>0</v>
      </c>
      <c r="G360" s="60"/>
      <c r="H360" s="55">
        <f>D360*(E360+F360)</f>
        <v>0</v>
      </c>
    </row>
    <row r="361" spans="2:8" ht="14.4" outlineLevel="1" thickBot="1">
      <c r="B361" s="43" t="s">
        <v>56</v>
      </c>
      <c r="C361" s="44"/>
      <c r="D361" s="57"/>
      <c r="E361" s="57"/>
      <c r="F361" s="57"/>
      <c r="G361" s="57"/>
      <c r="H361" s="57"/>
    </row>
    <row r="362" spans="2:8" ht="14.4" outlineLevel="1" thickBot="1">
      <c r="B362" s="2">
        <v>45</v>
      </c>
      <c r="C362" s="3" t="s">
        <v>57</v>
      </c>
      <c r="D362" s="50">
        <v>3</v>
      </c>
      <c r="E362" s="59">
        <v>0</v>
      </c>
      <c r="F362" s="59">
        <v>0</v>
      </c>
      <c r="G362" s="60"/>
      <c r="H362" s="55">
        <f t="shared" ref="H362:H370" si="38">D362*(E362+F362)</f>
        <v>0</v>
      </c>
    </row>
    <row r="363" spans="2:8" ht="14.4" outlineLevel="1" thickBot="1">
      <c r="B363" s="2">
        <v>46</v>
      </c>
      <c r="C363" s="3" t="s">
        <v>58</v>
      </c>
      <c r="D363" s="50">
        <v>3</v>
      </c>
      <c r="E363" s="59">
        <v>0</v>
      </c>
      <c r="F363" s="59">
        <v>0</v>
      </c>
      <c r="G363" s="60"/>
      <c r="H363" s="55">
        <f t="shared" si="38"/>
        <v>0</v>
      </c>
    </row>
    <row r="364" spans="2:8" ht="14.4" outlineLevel="1" thickBot="1">
      <c r="B364" s="2">
        <v>47</v>
      </c>
      <c r="C364" s="3" t="s">
        <v>59</v>
      </c>
      <c r="D364" s="50">
        <v>3</v>
      </c>
      <c r="E364" s="59">
        <v>0</v>
      </c>
      <c r="F364" s="59">
        <v>0</v>
      </c>
      <c r="G364" s="60"/>
      <c r="H364" s="55">
        <f t="shared" si="38"/>
        <v>0</v>
      </c>
    </row>
    <row r="365" spans="2:8" ht="14.4" outlineLevel="1" thickBot="1">
      <c r="B365" s="2">
        <v>48</v>
      </c>
      <c r="C365" s="11" t="s">
        <v>60</v>
      </c>
      <c r="D365" s="50">
        <v>3</v>
      </c>
      <c r="E365" s="59">
        <v>0</v>
      </c>
      <c r="F365" s="59">
        <v>0</v>
      </c>
      <c r="G365" s="60"/>
      <c r="H365" s="55">
        <f t="shared" si="38"/>
        <v>0</v>
      </c>
    </row>
    <row r="366" spans="2:8" ht="14.4" outlineLevel="1" thickBot="1">
      <c r="B366" s="2">
        <v>49</v>
      </c>
      <c r="C366" s="11" t="s">
        <v>61</v>
      </c>
      <c r="D366" s="50">
        <v>3</v>
      </c>
      <c r="E366" s="59">
        <v>0</v>
      </c>
      <c r="F366" s="59">
        <v>0</v>
      </c>
      <c r="G366" s="60"/>
      <c r="H366" s="55">
        <f t="shared" si="38"/>
        <v>0</v>
      </c>
    </row>
    <row r="367" spans="2:8" ht="14.4" outlineLevel="1" thickBot="1">
      <c r="B367" s="2">
        <v>50</v>
      </c>
      <c r="C367" s="11" t="s">
        <v>62</v>
      </c>
      <c r="D367" s="50">
        <v>3</v>
      </c>
      <c r="E367" s="59">
        <v>0</v>
      </c>
      <c r="F367" s="59">
        <v>0</v>
      </c>
      <c r="G367" s="60"/>
      <c r="H367" s="55">
        <f t="shared" si="38"/>
        <v>0</v>
      </c>
    </row>
    <row r="368" spans="2:8" ht="28.2" outlineLevel="1" thickBot="1">
      <c r="B368" s="2">
        <v>51</v>
      </c>
      <c r="C368" s="11" t="s">
        <v>63</v>
      </c>
      <c r="D368" s="50">
        <v>3</v>
      </c>
      <c r="E368" s="59">
        <v>0</v>
      </c>
      <c r="F368" s="59">
        <v>0</v>
      </c>
      <c r="G368" s="60"/>
      <c r="H368" s="55">
        <f t="shared" si="38"/>
        <v>0</v>
      </c>
    </row>
    <row r="369" spans="2:8" ht="28.2" outlineLevel="1" thickBot="1">
      <c r="B369" s="2">
        <v>52</v>
      </c>
      <c r="C369" s="11" t="s">
        <v>64</v>
      </c>
      <c r="D369" s="50">
        <v>3</v>
      </c>
      <c r="E369" s="59">
        <v>0</v>
      </c>
      <c r="F369" s="59">
        <v>0</v>
      </c>
      <c r="G369" s="60"/>
      <c r="H369" s="55">
        <f t="shared" si="38"/>
        <v>0</v>
      </c>
    </row>
    <row r="370" spans="2:8" ht="28.2" outlineLevel="1" thickBot="1">
      <c r="B370" s="2">
        <v>53</v>
      </c>
      <c r="C370" s="11" t="s">
        <v>65</v>
      </c>
      <c r="D370" s="50">
        <v>3</v>
      </c>
      <c r="E370" s="59">
        <v>0</v>
      </c>
      <c r="F370" s="59">
        <v>0</v>
      </c>
      <c r="G370" s="60"/>
      <c r="H370" s="55">
        <f t="shared" si="38"/>
        <v>0</v>
      </c>
    </row>
    <row r="371" spans="2:8" ht="14.4" outlineLevel="1" thickBot="1">
      <c r="B371" s="2">
        <v>54</v>
      </c>
      <c r="C371" s="11" t="s">
        <v>66</v>
      </c>
      <c r="D371" s="50">
        <v>4</v>
      </c>
      <c r="E371" s="60" t="s">
        <v>116</v>
      </c>
      <c r="F371" s="59">
        <v>0</v>
      </c>
      <c r="G371" s="60"/>
      <c r="H371" s="55">
        <f>D371*F371</f>
        <v>0</v>
      </c>
    </row>
    <row r="372" spans="2:8" ht="28.2" outlineLevel="1" thickBot="1">
      <c r="B372" s="2">
        <v>55</v>
      </c>
      <c r="C372" s="11" t="s">
        <v>67</v>
      </c>
      <c r="D372" s="50">
        <v>3</v>
      </c>
      <c r="E372" s="59">
        <v>0</v>
      </c>
      <c r="F372" s="59">
        <v>0</v>
      </c>
      <c r="G372" s="60"/>
      <c r="H372" s="55">
        <f t="shared" ref="H372:H375" si="39">D372*(E372+F372)</f>
        <v>0</v>
      </c>
    </row>
    <row r="373" spans="2:8" ht="14.4" outlineLevel="1" thickBot="1">
      <c r="B373" s="2">
        <v>56</v>
      </c>
      <c r="C373" s="11" t="s">
        <v>68</v>
      </c>
      <c r="D373" s="50">
        <v>3</v>
      </c>
      <c r="E373" s="59">
        <v>0</v>
      </c>
      <c r="F373" s="59">
        <v>0</v>
      </c>
      <c r="G373" s="60"/>
      <c r="H373" s="55">
        <f t="shared" si="39"/>
        <v>0</v>
      </c>
    </row>
    <row r="374" spans="2:8" ht="28.2" outlineLevel="1" thickBot="1">
      <c r="B374" s="2">
        <v>57</v>
      </c>
      <c r="C374" s="11" t="s">
        <v>69</v>
      </c>
      <c r="D374" s="50">
        <v>3</v>
      </c>
      <c r="E374" s="59">
        <v>0</v>
      </c>
      <c r="F374" s="59">
        <v>0</v>
      </c>
      <c r="G374" s="60"/>
      <c r="H374" s="55">
        <f t="shared" si="39"/>
        <v>0</v>
      </c>
    </row>
    <row r="375" spans="2:8" ht="28.2" outlineLevel="1" thickBot="1">
      <c r="B375" s="2">
        <v>58</v>
      </c>
      <c r="C375" s="11" t="s">
        <v>70</v>
      </c>
      <c r="D375" s="50">
        <v>3</v>
      </c>
      <c r="E375" s="59">
        <v>0</v>
      </c>
      <c r="F375" s="59">
        <v>0</v>
      </c>
      <c r="G375" s="60"/>
      <c r="H375" s="55">
        <f t="shared" si="39"/>
        <v>0</v>
      </c>
    </row>
    <row r="376" spans="2:8" ht="14.4" outlineLevel="1" thickBot="1">
      <c r="B376" s="2">
        <v>59</v>
      </c>
      <c r="C376" s="11" t="s">
        <v>71</v>
      </c>
      <c r="D376" s="50">
        <v>1</v>
      </c>
      <c r="E376" s="60" t="s">
        <v>116</v>
      </c>
      <c r="F376" s="59">
        <v>0</v>
      </c>
      <c r="G376" s="60"/>
      <c r="H376" s="55">
        <f>D376*F376</f>
        <v>0</v>
      </c>
    </row>
    <row r="377" spans="2:8" ht="14.4" outlineLevel="1" thickBot="1">
      <c r="B377" s="2">
        <v>60</v>
      </c>
      <c r="C377" s="11" t="s">
        <v>72</v>
      </c>
      <c r="D377" s="50">
        <v>3</v>
      </c>
      <c r="E377" s="59">
        <v>0</v>
      </c>
      <c r="F377" s="59">
        <v>0</v>
      </c>
      <c r="G377" s="60"/>
      <c r="H377" s="55">
        <f t="shared" ref="H377" si="40">D377*(E377+F377)</f>
        <v>0</v>
      </c>
    </row>
    <row r="378" spans="2:8" ht="14.4" outlineLevel="1" thickBot="1">
      <c r="B378" s="2">
        <v>61</v>
      </c>
      <c r="C378" s="11" t="s">
        <v>73</v>
      </c>
      <c r="D378" s="50">
        <v>1</v>
      </c>
      <c r="E378" s="60" t="s">
        <v>116</v>
      </c>
      <c r="F378" s="59">
        <v>0</v>
      </c>
      <c r="G378" s="60"/>
      <c r="H378" s="55">
        <f>D378*F378</f>
        <v>0</v>
      </c>
    </row>
    <row r="379" spans="2:8" ht="14.4" outlineLevel="1" thickBot="1">
      <c r="B379" s="2">
        <v>62</v>
      </c>
      <c r="C379" s="11" t="s">
        <v>74</v>
      </c>
      <c r="D379" s="50">
        <v>3</v>
      </c>
      <c r="E379" s="59">
        <v>0</v>
      </c>
      <c r="F379" s="59">
        <v>0</v>
      </c>
      <c r="G379" s="60"/>
      <c r="H379" s="55">
        <f t="shared" ref="H379" si="41">D379*(E379+F379)</f>
        <v>0</v>
      </c>
    </row>
    <row r="380" spans="2:8" ht="14.4" outlineLevel="1" thickBot="1">
      <c r="B380" s="2">
        <v>63</v>
      </c>
      <c r="C380" s="11" t="s">
        <v>75</v>
      </c>
      <c r="D380" s="50">
        <v>1</v>
      </c>
      <c r="E380" s="60" t="s">
        <v>116</v>
      </c>
      <c r="F380" s="59">
        <v>0</v>
      </c>
      <c r="G380" s="60"/>
      <c r="H380" s="55">
        <f>D380*F380</f>
        <v>0</v>
      </c>
    </row>
    <row r="381" spans="2:8" ht="14.4" outlineLevel="1" thickBot="1">
      <c r="B381" s="2">
        <v>64</v>
      </c>
      <c r="C381" s="11" t="s">
        <v>76</v>
      </c>
      <c r="D381" s="50">
        <v>3</v>
      </c>
      <c r="E381" s="59">
        <v>0</v>
      </c>
      <c r="F381" s="59">
        <v>0</v>
      </c>
      <c r="G381" s="60"/>
      <c r="H381" s="55">
        <f t="shared" ref="H381:H382" si="42">D381*(E381+F381)</f>
        <v>0</v>
      </c>
    </row>
    <row r="382" spans="2:8" ht="14.4" outlineLevel="1" thickBot="1">
      <c r="B382" s="2">
        <v>65</v>
      </c>
      <c r="C382" s="3" t="s">
        <v>77</v>
      </c>
      <c r="D382" s="50">
        <v>3</v>
      </c>
      <c r="E382" s="59">
        <v>0</v>
      </c>
      <c r="F382" s="59">
        <v>0</v>
      </c>
      <c r="G382" s="60"/>
      <c r="H382" s="55">
        <f t="shared" si="42"/>
        <v>0</v>
      </c>
    </row>
    <row r="383" spans="2:8" ht="14.4" outlineLevel="1" thickBot="1">
      <c r="B383" s="2">
        <v>66</v>
      </c>
      <c r="C383" s="3" t="s">
        <v>78</v>
      </c>
      <c r="D383" s="50">
        <v>1</v>
      </c>
      <c r="E383" s="60" t="s">
        <v>116</v>
      </c>
      <c r="F383" s="59">
        <v>0</v>
      </c>
      <c r="G383" s="60"/>
      <c r="H383" s="55">
        <f>D383*F383</f>
        <v>0</v>
      </c>
    </row>
    <row r="384" spans="2:8" ht="14.4" outlineLevel="1" thickBot="1">
      <c r="B384" s="43" t="s">
        <v>79</v>
      </c>
      <c r="C384" s="44"/>
      <c r="D384" s="57"/>
      <c r="E384" s="57"/>
      <c r="F384" s="57"/>
      <c r="G384" s="57"/>
      <c r="H384" s="57"/>
    </row>
    <row r="385" spans="2:8" ht="14.4" outlineLevel="1" thickBot="1">
      <c r="B385" s="2">
        <v>67</v>
      </c>
      <c r="C385" s="3" t="s">
        <v>80</v>
      </c>
      <c r="D385" s="50">
        <v>3</v>
      </c>
      <c r="E385" s="59">
        <v>0</v>
      </c>
      <c r="F385" s="59">
        <v>0</v>
      </c>
      <c r="G385" s="60"/>
      <c r="H385" s="55">
        <f t="shared" ref="H385:H392" si="43">D385*(E385+F385)</f>
        <v>0</v>
      </c>
    </row>
    <row r="386" spans="2:8" ht="14.4" outlineLevel="1" thickBot="1">
      <c r="B386" s="2">
        <v>68</v>
      </c>
      <c r="C386" s="3" t="s">
        <v>81</v>
      </c>
      <c r="D386" s="50">
        <v>3</v>
      </c>
      <c r="E386" s="59">
        <v>0</v>
      </c>
      <c r="F386" s="59">
        <v>0</v>
      </c>
      <c r="G386" s="60"/>
      <c r="H386" s="55">
        <f t="shared" si="43"/>
        <v>0</v>
      </c>
    </row>
    <row r="387" spans="2:8" ht="14.4" outlineLevel="1" thickBot="1">
      <c r="B387" s="2">
        <v>69</v>
      </c>
      <c r="C387" s="3" t="s">
        <v>82</v>
      </c>
      <c r="D387" s="50">
        <v>3</v>
      </c>
      <c r="E387" s="59">
        <v>0</v>
      </c>
      <c r="F387" s="59">
        <v>0</v>
      </c>
      <c r="G387" s="60"/>
      <c r="H387" s="55">
        <f t="shared" si="43"/>
        <v>0</v>
      </c>
    </row>
    <row r="388" spans="2:8" ht="14.4" outlineLevel="1" thickBot="1">
      <c r="B388" s="2">
        <v>70</v>
      </c>
      <c r="C388" s="3" t="s">
        <v>83</v>
      </c>
      <c r="D388" s="50">
        <v>3</v>
      </c>
      <c r="E388" s="59">
        <v>0</v>
      </c>
      <c r="F388" s="59">
        <v>0</v>
      </c>
      <c r="G388" s="60"/>
      <c r="H388" s="55">
        <f t="shared" si="43"/>
        <v>0</v>
      </c>
    </row>
    <row r="389" spans="2:8" ht="28.2" outlineLevel="1" thickBot="1">
      <c r="B389" s="2">
        <v>71</v>
      </c>
      <c r="C389" s="3" t="s">
        <v>84</v>
      </c>
      <c r="D389" s="50">
        <v>3</v>
      </c>
      <c r="E389" s="59">
        <v>0</v>
      </c>
      <c r="F389" s="59">
        <v>0</v>
      </c>
      <c r="G389" s="60"/>
      <c r="H389" s="55">
        <f t="shared" si="43"/>
        <v>0</v>
      </c>
    </row>
    <row r="390" spans="2:8" ht="28.2" outlineLevel="1" thickBot="1">
      <c r="B390" s="2">
        <v>72</v>
      </c>
      <c r="C390" s="11" t="s">
        <v>85</v>
      </c>
      <c r="D390" s="50">
        <v>3</v>
      </c>
      <c r="E390" s="59">
        <v>0</v>
      </c>
      <c r="F390" s="59">
        <v>0</v>
      </c>
      <c r="G390" s="60"/>
      <c r="H390" s="55">
        <f t="shared" si="43"/>
        <v>0</v>
      </c>
    </row>
    <row r="391" spans="2:8" ht="28.2" outlineLevel="1" thickBot="1">
      <c r="B391" s="2">
        <v>73</v>
      </c>
      <c r="C391" s="11" t="s">
        <v>86</v>
      </c>
      <c r="D391" s="50">
        <v>3</v>
      </c>
      <c r="E391" s="59">
        <v>0</v>
      </c>
      <c r="F391" s="59">
        <v>0</v>
      </c>
      <c r="G391" s="60"/>
      <c r="H391" s="55">
        <f t="shared" si="43"/>
        <v>0</v>
      </c>
    </row>
    <row r="392" spans="2:8" ht="14.4" outlineLevel="1" thickBot="1">
      <c r="B392" s="2">
        <v>74</v>
      </c>
      <c r="C392" s="3" t="s">
        <v>87</v>
      </c>
      <c r="D392" s="50">
        <v>3</v>
      </c>
      <c r="E392" s="59">
        <v>0</v>
      </c>
      <c r="F392" s="59">
        <v>0</v>
      </c>
      <c r="G392" s="60"/>
      <c r="H392" s="55">
        <f t="shared" si="43"/>
        <v>0</v>
      </c>
    </row>
    <row r="393" spans="2:8" ht="14.4" outlineLevel="1" thickBot="1">
      <c r="B393" s="43" t="s">
        <v>88</v>
      </c>
      <c r="C393" s="44"/>
      <c r="D393" s="57"/>
      <c r="E393" s="57"/>
      <c r="F393" s="57"/>
      <c r="G393" s="57"/>
      <c r="H393" s="57"/>
    </row>
    <row r="394" spans="2:8" ht="14.4" outlineLevel="1" thickBot="1">
      <c r="B394" s="2">
        <v>75</v>
      </c>
      <c r="C394" s="3" t="s">
        <v>89</v>
      </c>
      <c r="D394" s="50">
        <v>3</v>
      </c>
      <c r="E394" s="59">
        <v>0</v>
      </c>
      <c r="F394" s="59">
        <v>0</v>
      </c>
      <c r="G394" s="60"/>
      <c r="H394" s="55">
        <f t="shared" ref="H394" si="44">D394*(E394+F394)</f>
        <v>0</v>
      </c>
    </row>
    <row r="395" spans="2:8" ht="14.4" outlineLevel="1" thickBot="1">
      <c r="B395" s="2">
        <v>76</v>
      </c>
      <c r="C395" s="11" t="s">
        <v>90</v>
      </c>
      <c r="D395" s="50">
        <v>1</v>
      </c>
      <c r="E395" s="60" t="s">
        <v>116</v>
      </c>
      <c r="F395" s="59">
        <v>0</v>
      </c>
      <c r="G395" s="60"/>
      <c r="H395" s="55">
        <f>D395*F395</f>
        <v>0</v>
      </c>
    </row>
    <row r="396" spans="2:8" ht="14.4" outlineLevel="1" thickBot="1">
      <c r="B396" s="2">
        <v>77</v>
      </c>
      <c r="C396" s="11" t="s">
        <v>91</v>
      </c>
      <c r="D396" s="50">
        <v>3</v>
      </c>
      <c r="E396" s="59">
        <v>0</v>
      </c>
      <c r="F396" s="59">
        <v>0</v>
      </c>
      <c r="G396" s="60"/>
      <c r="H396" s="55">
        <f t="shared" ref="H396" si="45">D396*(E396+F396)</f>
        <v>0</v>
      </c>
    </row>
    <row r="397" spans="2:8" ht="14.4" outlineLevel="1" thickBot="1">
      <c r="B397" s="2">
        <v>78</v>
      </c>
      <c r="C397" s="11" t="s">
        <v>92</v>
      </c>
      <c r="D397" s="50">
        <v>1</v>
      </c>
      <c r="E397" s="60" t="s">
        <v>116</v>
      </c>
      <c r="F397" s="59">
        <v>0</v>
      </c>
      <c r="G397" s="60"/>
      <c r="H397" s="55">
        <f>D397*F397</f>
        <v>0</v>
      </c>
    </row>
    <row r="398" spans="2:8" ht="14.4" outlineLevel="1" thickBot="1">
      <c r="B398" s="2">
        <v>79</v>
      </c>
      <c r="C398" s="11" t="s">
        <v>93</v>
      </c>
      <c r="D398" s="50">
        <v>3</v>
      </c>
      <c r="E398" s="59">
        <v>0</v>
      </c>
      <c r="F398" s="59">
        <v>0</v>
      </c>
      <c r="G398" s="60"/>
      <c r="H398" s="55">
        <f t="shared" ref="H398:H405" si="46">D398*(E398+F398)</f>
        <v>0</v>
      </c>
    </row>
    <row r="399" spans="2:8" ht="14.4" outlineLevel="1" thickBot="1">
      <c r="B399" s="2">
        <v>80</v>
      </c>
      <c r="C399" s="11" t="s">
        <v>94</v>
      </c>
      <c r="D399" s="50">
        <v>3</v>
      </c>
      <c r="E399" s="59">
        <v>0</v>
      </c>
      <c r="F399" s="59">
        <v>0</v>
      </c>
      <c r="G399" s="60"/>
      <c r="H399" s="55">
        <f t="shared" si="46"/>
        <v>0</v>
      </c>
    </row>
    <row r="400" spans="2:8" ht="28.2" outlineLevel="1" thickBot="1">
      <c r="B400" s="2">
        <v>81</v>
      </c>
      <c r="C400" s="11" t="s">
        <v>95</v>
      </c>
      <c r="D400" s="50">
        <v>3</v>
      </c>
      <c r="E400" s="59">
        <v>0</v>
      </c>
      <c r="F400" s="59">
        <v>0</v>
      </c>
      <c r="G400" s="60"/>
      <c r="H400" s="55">
        <f t="shared" si="46"/>
        <v>0</v>
      </c>
    </row>
    <row r="401" spans="2:8" ht="14.4" outlineLevel="1" thickBot="1">
      <c r="B401" s="2">
        <v>82</v>
      </c>
      <c r="C401" s="11" t="s">
        <v>96</v>
      </c>
      <c r="D401" s="50">
        <v>3</v>
      </c>
      <c r="E401" s="59">
        <v>0</v>
      </c>
      <c r="F401" s="59">
        <v>0</v>
      </c>
      <c r="G401" s="60"/>
      <c r="H401" s="55">
        <f t="shared" si="46"/>
        <v>0</v>
      </c>
    </row>
    <row r="402" spans="2:8" ht="14.4" outlineLevel="1" thickBot="1">
      <c r="B402" s="2">
        <v>83</v>
      </c>
      <c r="C402" s="11" t="s">
        <v>97</v>
      </c>
      <c r="D402" s="50">
        <v>3</v>
      </c>
      <c r="E402" s="59">
        <v>0</v>
      </c>
      <c r="F402" s="59">
        <v>0</v>
      </c>
      <c r="G402" s="60"/>
      <c r="H402" s="55">
        <f t="shared" si="46"/>
        <v>0</v>
      </c>
    </row>
    <row r="403" spans="2:8" ht="14.4" outlineLevel="1" thickBot="1">
      <c r="B403" s="2">
        <v>84</v>
      </c>
      <c r="C403" s="11" t="s">
        <v>98</v>
      </c>
      <c r="D403" s="50">
        <v>3</v>
      </c>
      <c r="E403" s="59">
        <v>0</v>
      </c>
      <c r="F403" s="59">
        <v>0</v>
      </c>
      <c r="G403" s="60"/>
      <c r="H403" s="55">
        <f t="shared" si="46"/>
        <v>0</v>
      </c>
    </row>
    <row r="404" spans="2:8" ht="28.2" outlineLevel="1" thickBot="1">
      <c r="B404" s="2">
        <v>85</v>
      </c>
      <c r="C404" s="11" t="s">
        <v>99</v>
      </c>
      <c r="D404" s="50">
        <v>3</v>
      </c>
      <c r="E404" s="59">
        <v>0</v>
      </c>
      <c r="F404" s="59">
        <v>0</v>
      </c>
      <c r="G404" s="60"/>
      <c r="H404" s="55">
        <f t="shared" si="46"/>
        <v>0</v>
      </c>
    </row>
    <row r="405" spans="2:8" ht="14.4" outlineLevel="1" thickBot="1">
      <c r="B405" s="2">
        <v>86</v>
      </c>
      <c r="C405" s="11" t="s">
        <v>100</v>
      </c>
      <c r="D405" s="50">
        <v>3</v>
      </c>
      <c r="E405" s="59">
        <v>0</v>
      </c>
      <c r="F405" s="59">
        <v>0</v>
      </c>
      <c r="G405" s="60"/>
      <c r="H405" s="55">
        <f t="shared" si="46"/>
        <v>0</v>
      </c>
    </row>
    <row r="406" spans="2:8" ht="14.4" outlineLevel="1" thickBot="1">
      <c r="B406" s="2">
        <v>87</v>
      </c>
      <c r="C406" s="3" t="s">
        <v>101</v>
      </c>
      <c r="D406" s="50">
        <v>3</v>
      </c>
      <c r="E406" s="60" t="s">
        <v>116</v>
      </c>
      <c r="F406" s="59">
        <v>0</v>
      </c>
      <c r="G406" s="63" t="s">
        <v>116</v>
      </c>
      <c r="H406" s="55">
        <f>D406*F406</f>
        <v>0</v>
      </c>
    </row>
    <row r="407" spans="2:8" ht="14.4" outlineLevel="1" thickBot="1">
      <c r="B407" s="2">
        <v>88</v>
      </c>
      <c r="C407" s="5" t="s">
        <v>112</v>
      </c>
      <c r="D407" s="64">
        <v>3</v>
      </c>
      <c r="E407" s="65" t="s">
        <v>116</v>
      </c>
      <c r="F407" s="59">
        <v>0</v>
      </c>
      <c r="G407" s="63" t="s">
        <v>116</v>
      </c>
      <c r="H407" s="55">
        <f>D407*F407</f>
        <v>0</v>
      </c>
    </row>
    <row r="408" spans="2:8" ht="42" outlineLevel="1" thickBot="1">
      <c r="B408" s="2">
        <v>89</v>
      </c>
      <c r="C408" s="6" t="s">
        <v>111</v>
      </c>
      <c r="D408" s="64">
        <v>10</v>
      </c>
      <c r="E408" s="65" t="s">
        <v>116</v>
      </c>
      <c r="F408" s="59">
        <v>0</v>
      </c>
      <c r="G408" s="63" t="s">
        <v>116</v>
      </c>
      <c r="H408" s="55">
        <f>D408*F408</f>
        <v>0</v>
      </c>
    </row>
    <row r="409" spans="2:8" ht="14.4" thickBot="1">
      <c r="G409" s="34" t="s">
        <v>126</v>
      </c>
      <c r="H409" s="35">
        <f>SUM(H315:H334,H336:H354,H356:H360,H362:H383,H385:H392,H394:H408)</f>
        <v>0</v>
      </c>
    </row>
  </sheetData>
  <mergeCells count="2">
    <mergeCell ref="C2:G2"/>
    <mergeCell ref="C9:E9"/>
  </mergeCells>
  <pageMargins left="0.7" right="0.7" top="0.75" bottom="0.75" header="0.3" footer="0.3"/>
  <ignoredErrors>
    <ignoredError sqref="H28:H29 H47:H4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F3B4-321D-461A-99B1-0F646B46DDD9}">
  <dimension ref="B2:Q169"/>
  <sheetViews>
    <sheetView topLeftCell="C1" zoomScale="90" zoomScaleNormal="90" workbookViewId="0">
      <selection activeCell="H6" sqref="H6"/>
    </sheetView>
  </sheetViews>
  <sheetFormatPr defaultRowHeight="14.4" outlineLevelRow="1"/>
  <cols>
    <col min="3" max="3" width="44.88671875" customWidth="1"/>
    <col min="4" max="4" width="15.77734375" customWidth="1"/>
    <col min="5" max="5" width="25.21875" customWidth="1"/>
    <col min="6" max="6" width="28.5546875" customWidth="1"/>
    <col min="7" max="7" width="18.5546875" customWidth="1"/>
    <col min="8" max="8" width="13" customWidth="1"/>
  </cols>
  <sheetData>
    <row r="2" spans="2:17">
      <c r="C2" s="25"/>
      <c r="D2" s="25"/>
      <c r="E2" s="25"/>
      <c r="F2" s="25"/>
      <c r="G2" s="25"/>
    </row>
    <row r="3" spans="2:17" ht="52.2" customHeight="1">
      <c r="C3" s="81" t="s">
        <v>165</v>
      </c>
      <c r="D3" s="81"/>
      <c r="E3" s="81"/>
      <c r="F3" s="81"/>
      <c r="G3" s="81"/>
      <c r="M3" s="79"/>
      <c r="N3" s="79"/>
      <c r="O3" s="79"/>
      <c r="P3" s="79"/>
      <c r="Q3" s="79"/>
    </row>
    <row r="4" spans="2:17" ht="19.2" customHeight="1">
      <c r="C4" s="24"/>
      <c r="D4" s="24"/>
      <c r="E4" s="24"/>
      <c r="F4" s="24"/>
      <c r="G4" s="24"/>
    </row>
    <row r="5" spans="2:17" ht="12" customHeight="1">
      <c r="B5" s="37" t="s">
        <v>0</v>
      </c>
      <c r="C5" s="21" t="s">
        <v>124</v>
      </c>
      <c r="D5" s="21" t="s">
        <v>125</v>
      </c>
      <c r="E5" s="21" t="s">
        <v>141</v>
      </c>
      <c r="F5" s="21" t="s">
        <v>144</v>
      </c>
      <c r="G5" s="18"/>
    </row>
    <row r="6" spans="2:17" ht="19.8" customHeight="1">
      <c r="B6" s="37" t="s">
        <v>120</v>
      </c>
      <c r="C6" s="38" t="s">
        <v>146</v>
      </c>
      <c r="D6" s="22">
        <f>H32</f>
        <v>0</v>
      </c>
      <c r="E6" s="22">
        <v>0.2</v>
      </c>
      <c r="F6" s="22">
        <f>D6*E6</f>
        <v>0</v>
      </c>
      <c r="G6" s="18"/>
    </row>
    <row r="7" spans="2:17" ht="19.8" customHeight="1">
      <c r="B7" s="37" t="s">
        <v>121</v>
      </c>
      <c r="C7" s="38" t="s">
        <v>106</v>
      </c>
      <c r="D7" s="22">
        <f>H50</f>
        <v>0</v>
      </c>
      <c r="E7" s="22">
        <v>0.1</v>
      </c>
      <c r="F7" s="22">
        <f t="shared" ref="F7:F14" si="0">D7*E7</f>
        <v>0</v>
      </c>
      <c r="G7" s="18"/>
    </row>
    <row r="8" spans="2:17" ht="19.8" customHeight="1">
      <c r="B8" s="37" t="s">
        <v>122</v>
      </c>
      <c r="C8" s="38" t="s">
        <v>107</v>
      </c>
      <c r="D8" s="22">
        <f>H67</f>
        <v>0</v>
      </c>
      <c r="E8" s="22">
        <v>0.1</v>
      </c>
      <c r="F8" s="22">
        <f t="shared" si="0"/>
        <v>0</v>
      </c>
      <c r="G8" s="18"/>
    </row>
    <row r="9" spans="2:17" ht="19.8" customHeight="1">
      <c r="B9" s="37" t="s">
        <v>123</v>
      </c>
      <c r="C9" s="38" t="s">
        <v>113</v>
      </c>
      <c r="D9" s="22">
        <f>H84</f>
        <v>0</v>
      </c>
      <c r="E9" s="22">
        <v>0.1</v>
      </c>
      <c r="F9" s="22">
        <f t="shared" si="0"/>
        <v>0</v>
      </c>
      <c r="G9" s="18"/>
    </row>
    <row r="10" spans="2:17" ht="19.8" customHeight="1">
      <c r="B10" s="37" t="s">
        <v>129</v>
      </c>
      <c r="C10" s="38" t="s">
        <v>114</v>
      </c>
      <c r="D10" s="22">
        <f>H101</f>
        <v>0</v>
      </c>
      <c r="E10" s="22">
        <v>0.1</v>
      </c>
      <c r="F10" s="22">
        <f t="shared" si="0"/>
        <v>0</v>
      </c>
      <c r="G10" s="18"/>
    </row>
    <row r="11" spans="2:17" ht="19.8" customHeight="1">
      <c r="B11" s="37" t="s">
        <v>130</v>
      </c>
      <c r="C11" s="38" t="s">
        <v>108</v>
      </c>
      <c r="D11" s="22">
        <f>H118</f>
        <v>0</v>
      </c>
      <c r="E11" s="22">
        <v>0.1</v>
      </c>
      <c r="F11" s="22">
        <f t="shared" si="0"/>
        <v>0</v>
      </c>
      <c r="G11" s="18"/>
    </row>
    <row r="12" spans="2:17" ht="19.8" customHeight="1">
      <c r="B12" s="37" t="s">
        <v>131</v>
      </c>
      <c r="C12" s="38" t="s">
        <v>109</v>
      </c>
      <c r="D12" s="22">
        <f>H135</f>
        <v>0</v>
      </c>
      <c r="E12" s="22">
        <v>0.1</v>
      </c>
      <c r="F12" s="22">
        <f t="shared" si="0"/>
        <v>0</v>
      </c>
      <c r="G12" s="18"/>
    </row>
    <row r="13" spans="2:17" ht="19.8" customHeight="1">
      <c r="B13" s="37" t="s">
        <v>132</v>
      </c>
      <c r="C13" s="38" t="s">
        <v>110</v>
      </c>
      <c r="D13" s="22">
        <f>H152</f>
        <v>0</v>
      </c>
      <c r="E13" s="22">
        <v>0.1</v>
      </c>
      <c r="F13" s="22">
        <f t="shared" si="0"/>
        <v>0</v>
      </c>
      <c r="G13" s="18"/>
    </row>
    <row r="14" spans="2:17" ht="19.8" customHeight="1">
      <c r="B14" s="37" t="s">
        <v>133</v>
      </c>
      <c r="C14" s="38" t="s">
        <v>115</v>
      </c>
      <c r="D14" s="22">
        <f>H169</f>
        <v>0</v>
      </c>
      <c r="E14" s="22">
        <v>0.1</v>
      </c>
      <c r="F14" s="22">
        <f t="shared" si="0"/>
        <v>0</v>
      </c>
      <c r="G14" s="18"/>
    </row>
    <row r="15" spans="2:17" ht="18" customHeight="1">
      <c r="B15" s="37"/>
      <c r="C15" s="72" t="s">
        <v>145</v>
      </c>
      <c r="D15" s="73"/>
      <c r="E15" s="74"/>
      <c r="F15" s="23">
        <f>F6+F7+F8+F9+F10+F11+F12+F13+F14</f>
        <v>0</v>
      </c>
      <c r="G15" s="18"/>
    </row>
    <row r="16" spans="2:17" ht="18.600000000000001" customHeight="1">
      <c r="C16" s="24"/>
      <c r="D16" s="24"/>
      <c r="E16" s="24"/>
      <c r="F16" s="24"/>
      <c r="G16" s="24"/>
    </row>
    <row r="17" spans="2:8" ht="18.600000000000001" customHeight="1" thickBot="1">
      <c r="B17" s="82" t="s">
        <v>146</v>
      </c>
      <c r="C17" s="82"/>
      <c r="D17" s="82"/>
      <c r="E17" s="82"/>
      <c r="F17" s="82"/>
      <c r="G17" s="82"/>
      <c r="H17" s="82"/>
    </row>
    <row r="18" spans="2:8" ht="150" customHeight="1" outlineLevel="1" thickBot="1">
      <c r="B18" s="16" t="s">
        <v>0</v>
      </c>
      <c r="C18" s="16" t="s">
        <v>1</v>
      </c>
      <c r="D18" s="17" t="s">
        <v>163</v>
      </c>
      <c r="E18" s="17" t="s">
        <v>154</v>
      </c>
      <c r="F18" s="17" t="s">
        <v>164</v>
      </c>
      <c r="G18" s="17" t="s">
        <v>173</v>
      </c>
      <c r="H18" s="17" t="s">
        <v>162</v>
      </c>
    </row>
    <row r="19" spans="2:8" ht="15" outlineLevel="1" thickBot="1">
      <c r="B19" s="31">
        <v>1</v>
      </c>
      <c r="C19" s="32">
        <v>2</v>
      </c>
      <c r="D19" s="32">
        <v>3</v>
      </c>
      <c r="E19" s="32">
        <v>4</v>
      </c>
      <c r="F19" s="32">
        <v>5</v>
      </c>
      <c r="G19" s="32">
        <v>6</v>
      </c>
      <c r="H19" s="32">
        <v>7</v>
      </c>
    </row>
    <row r="20" spans="2:8" ht="15" outlineLevel="1" thickBot="1">
      <c r="B20" s="7"/>
      <c r="C20" s="7" t="s">
        <v>2</v>
      </c>
      <c r="D20" s="8"/>
      <c r="E20" s="8"/>
      <c r="F20" s="8"/>
      <c r="G20" s="8"/>
      <c r="H20" s="9"/>
    </row>
    <row r="21" spans="2:8" ht="15" outlineLevel="1" thickBot="1">
      <c r="B21" s="2">
        <v>1</v>
      </c>
      <c r="C21" s="3" t="s">
        <v>14</v>
      </c>
      <c r="D21" s="15">
        <v>3</v>
      </c>
      <c r="E21" s="20">
        <v>0</v>
      </c>
      <c r="F21" s="20">
        <v>0</v>
      </c>
      <c r="G21" s="15"/>
      <c r="H21" s="12">
        <f>D21*(E21+F21)</f>
        <v>0</v>
      </c>
    </row>
    <row r="22" spans="2:8" ht="15" outlineLevel="1" thickBot="1">
      <c r="B22" s="2">
        <v>2</v>
      </c>
      <c r="C22" s="3" t="s">
        <v>102</v>
      </c>
      <c r="D22" s="66">
        <v>2</v>
      </c>
      <c r="E22" s="60" t="s">
        <v>116</v>
      </c>
      <c r="F22" s="59">
        <v>0</v>
      </c>
      <c r="G22" s="66"/>
      <c r="H22" s="55">
        <f>D22*F22</f>
        <v>0</v>
      </c>
    </row>
    <row r="23" spans="2:8" ht="15" outlineLevel="1" thickBot="1">
      <c r="B23" s="2">
        <v>3</v>
      </c>
      <c r="C23" s="3" t="s">
        <v>26</v>
      </c>
      <c r="D23" s="66">
        <v>2</v>
      </c>
      <c r="E23" s="60" t="s">
        <v>116</v>
      </c>
      <c r="F23" s="59">
        <v>0</v>
      </c>
      <c r="G23" s="66"/>
      <c r="H23" s="55">
        <f t="shared" ref="H23:H24" si="1">D23*F23</f>
        <v>0</v>
      </c>
    </row>
    <row r="24" spans="2:8" ht="15" outlineLevel="1" thickBot="1">
      <c r="B24" s="2">
        <v>4</v>
      </c>
      <c r="C24" s="3" t="s">
        <v>27</v>
      </c>
      <c r="D24" s="66">
        <v>2</v>
      </c>
      <c r="E24" s="60" t="s">
        <v>116</v>
      </c>
      <c r="F24" s="59">
        <v>0</v>
      </c>
      <c r="G24" s="66"/>
      <c r="H24" s="55">
        <f t="shared" si="1"/>
        <v>0</v>
      </c>
    </row>
    <row r="25" spans="2:8" ht="15" outlineLevel="1" thickBot="1">
      <c r="B25" s="7"/>
      <c r="C25" s="7" t="s">
        <v>29</v>
      </c>
      <c r="D25" s="49"/>
      <c r="E25" s="49"/>
      <c r="F25" s="49"/>
      <c r="G25" s="49"/>
      <c r="H25" s="67"/>
    </row>
    <row r="26" spans="2:8" ht="28.2" outlineLevel="1" thickBot="1">
      <c r="B26" s="2">
        <v>5</v>
      </c>
      <c r="C26" s="3" t="s">
        <v>103</v>
      </c>
      <c r="D26" s="60">
        <v>3</v>
      </c>
      <c r="E26" s="59">
        <v>0</v>
      </c>
      <c r="F26" s="59">
        <v>0</v>
      </c>
      <c r="G26" s="66"/>
      <c r="H26" s="55">
        <f>D26*(E26+F26)</f>
        <v>0</v>
      </c>
    </row>
    <row r="27" spans="2:8" ht="15" outlineLevel="1" thickBot="1">
      <c r="B27" s="2">
        <v>6</v>
      </c>
      <c r="C27" s="3" t="s">
        <v>104</v>
      </c>
      <c r="D27" s="60">
        <v>3</v>
      </c>
      <c r="E27" s="59">
        <v>0</v>
      </c>
      <c r="F27" s="59">
        <v>0</v>
      </c>
      <c r="G27" s="66"/>
      <c r="H27" s="55">
        <f>D27*(E27+F27)</f>
        <v>0</v>
      </c>
    </row>
    <row r="28" spans="2:8" ht="15" outlineLevel="1" thickBot="1">
      <c r="B28" s="2">
        <v>7</v>
      </c>
      <c r="C28" s="3" t="s">
        <v>105</v>
      </c>
      <c r="D28" s="60">
        <v>3</v>
      </c>
      <c r="E28" s="59">
        <v>0</v>
      </c>
      <c r="F28" s="59">
        <v>0</v>
      </c>
      <c r="G28" s="66"/>
      <c r="H28" s="55">
        <f>D28*(E28+F28)</f>
        <v>0</v>
      </c>
    </row>
    <row r="29" spans="2:8" ht="15" outlineLevel="1" thickBot="1">
      <c r="B29" s="2">
        <v>8</v>
      </c>
      <c r="C29" s="3" t="s">
        <v>101</v>
      </c>
      <c r="D29" s="60">
        <v>10</v>
      </c>
      <c r="E29" s="60" t="s">
        <v>116</v>
      </c>
      <c r="F29" s="59">
        <v>0</v>
      </c>
      <c r="G29" s="66" t="s">
        <v>116</v>
      </c>
      <c r="H29" s="55">
        <f>D29*F29</f>
        <v>0</v>
      </c>
    </row>
    <row r="30" spans="2:8" ht="15" outlineLevel="1" thickBot="1">
      <c r="B30" s="13">
        <v>9</v>
      </c>
      <c r="C30" s="14" t="s">
        <v>112</v>
      </c>
      <c r="D30" s="60">
        <v>10</v>
      </c>
      <c r="E30" s="60" t="s">
        <v>116</v>
      </c>
      <c r="F30" s="59">
        <v>0</v>
      </c>
      <c r="G30" s="68" t="s">
        <v>116</v>
      </c>
      <c r="H30" s="55">
        <f t="shared" ref="H30:H31" si="2">D30*F30</f>
        <v>0</v>
      </c>
    </row>
    <row r="31" spans="2:8" ht="28.2" outlineLevel="1" thickBot="1">
      <c r="B31" s="4">
        <v>10</v>
      </c>
      <c r="C31" s="5" t="s">
        <v>111</v>
      </c>
      <c r="D31" s="60">
        <v>10</v>
      </c>
      <c r="E31" s="60" t="s">
        <v>116</v>
      </c>
      <c r="F31" s="59">
        <v>0</v>
      </c>
      <c r="G31" s="68" t="s">
        <v>116</v>
      </c>
      <c r="H31" s="55">
        <f t="shared" si="2"/>
        <v>0</v>
      </c>
    </row>
    <row r="32" spans="2:8" ht="15" thickBot="1">
      <c r="G32" s="39" t="s">
        <v>126</v>
      </c>
      <c r="H32" s="40">
        <f>SUM(H21:H24,H26:H31)</f>
        <v>0</v>
      </c>
    </row>
    <row r="35" spans="2:8" ht="15" thickBot="1">
      <c r="B35" s="80" t="s">
        <v>106</v>
      </c>
      <c r="C35" s="80"/>
      <c r="D35" s="80"/>
      <c r="E35" s="80"/>
      <c r="F35" s="80"/>
      <c r="G35" s="80"/>
      <c r="H35" s="80"/>
    </row>
    <row r="36" spans="2:8" ht="133.80000000000001" customHeight="1" outlineLevel="1" thickBot="1">
      <c r="B36" s="16" t="s">
        <v>0</v>
      </c>
      <c r="C36" s="16" t="s">
        <v>1</v>
      </c>
      <c r="D36" s="17" t="s">
        <v>163</v>
      </c>
      <c r="E36" s="17" t="s">
        <v>154</v>
      </c>
      <c r="F36" s="17" t="s">
        <v>164</v>
      </c>
      <c r="G36" s="17" t="s">
        <v>174</v>
      </c>
      <c r="H36" s="17" t="s">
        <v>162</v>
      </c>
    </row>
    <row r="37" spans="2:8" ht="15" outlineLevel="1" thickBot="1">
      <c r="B37" s="31">
        <v>1</v>
      </c>
      <c r="C37" s="32">
        <v>2</v>
      </c>
      <c r="D37" s="48">
        <v>3</v>
      </c>
      <c r="E37" s="48">
        <v>4</v>
      </c>
      <c r="F37" s="48">
        <v>5</v>
      </c>
      <c r="G37" s="48">
        <v>6</v>
      </c>
      <c r="H37" s="48">
        <v>7</v>
      </c>
    </row>
    <row r="38" spans="2:8" ht="15" outlineLevel="1" thickBot="1">
      <c r="B38" s="7"/>
      <c r="C38" s="7" t="s">
        <v>2</v>
      </c>
      <c r="D38" s="49"/>
      <c r="E38" s="49"/>
      <c r="F38" s="49"/>
      <c r="G38" s="49"/>
      <c r="H38" s="69"/>
    </row>
    <row r="39" spans="2:8" ht="15" outlineLevel="1" thickBot="1">
      <c r="B39" s="2">
        <v>1</v>
      </c>
      <c r="C39" s="3" t="s">
        <v>14</v>
      </c>
      <c r="D39" s="66">
        <v>3</v>
      </c>
      <c r="E39" s="59">
        <v>0</v>
      </c>
      <c r="F39" s="59">
        <v>0</v>
      </c>
      <c r="G39" s="66"/>
      <c r="H39" s="55">
        <f>D39*(E39+F39)</f>
        <v>0</v>
      </c>
    </row>
    <row r="40" spans="2:8" ht="15" outlineLevel="1" thickBot="1">
      <c r="B40" s="2">
        <v>2</v>
      </c>
      <c r="C40" s="3" t="s">
        <v>102</v>
      </c>
      <c r="D40" s="66">
        <v>2</v>
      </c>
      <c r="E40" s="60" t="s">
        <v>116</v>
      </c>
      <c r="F40" s="59">
        <v>0</v>
      </c>
      <c r="G40" s="66"/>
      <c r="H40" s="55">
        <f>D40*F40</f>
        <v>0</v>
      </c>
    </row>
    <row r="41" spans="2:8" ht="15" outlineLevel="1" thickBot="1">
      <c r="B41" s="2">
        <v>3</v>
      </c>
      <c r="C41" s="3" t="s">
        <v>26</v>
      </c>
      <c r="D41" s="66">
        <v>2</v>
      </c>
      <c r="E41" s="60" t="s">
        <v>116</v>
      </c>
      <c r="F41" s="59">
        <v>0</v>
      </c>
      <c r="G41" s="66"/>
      <c r="H41" s="55">
        <f t="shared" ref="H41:H42" si="3">D41*F41</f>
        <v>0</v>
      </c>
    </row>
    <row r="42" spans="2:8" ht="15" outlineLevel="1" thickBot="1">
      <c r="B42" s="2">
        <v>4</v>
      </c>
      <c r="C42" s="3" t="s">
        <v>27</v>
      </c>
      <c r="D42" s="66">
        <v>2</v>
      </c>
      <c r="E42" s="60" t="s">
        <v>116</v>
      </c>
      <c r="F42" s="59">
        <v>0</v>
      </c>
      <c r="G42" s="66"/>
      <c r="H42" s="55">
        <f t="shared" si="3"/>
        <v>0</v>
      </c>
    </row>
    <row r="43" spans="2:8" ht="15" outlineLevel="1" thickBot="1">
      <c r="B43" s="7"/>
      <c r="C43" s="7" t="s">
        <v>29</v>
      </c>
      <c r="D43" s="49"/>
      <c r="E43" s="49"/>
      <c r="F43" s="49"/>
      <c r="G43" s="49"/>
      <c r="H43" s="67"/>
    </row>
    <row r="44" spans="2:8" ht="28.2" outlineLevel="1" thickBot="1">
      <c r="B44" s="2">
        <v>5</v>
      </c>
      <c r="C44" s="3" t="s">
        <v>103</v>
      </c>
      <c r="D44" s="60">
        <v>3</v>
      </c>
      <c r="E44" s="59">
        <v>0</v>
      </c>
      <c r="F44" s="59">
        <v>0</v>
      </c>
      <c r="G44" s="66"/>
      <c r="H44" s="55">
        <f>D44*(E44+F44)</f>
        <v>0</v>
      </c>
    </row>
    <row r="45" spans="2:8" ht="15" outlineLevel="1" thickBot="1">
      <c r="B45" s="2">
        <v>6</v>
      </c>
      <c r="C45" s="3" t="s">
        <v>104</v>
      </c>
      <c r="D45" s="60">
        <v>3</v>
      </c>
      <c r="E45" s="59">
        <v>0</v>
      </c>
      <c r="F45" s="59">
        <v>0</v>
      </c>
      <c r="G45" s="66"/>
      <c r="H45" s="55">
        <f>D45*(E45+F45)</f>
        <v>0</v>
      </c>
    </row>
    <row r="46" spans="2:8" ht="15" outlineLevel="1" thickBot="1">
      <c r="B46" s="2">
        <v>7</v>
      </c>
      <c r="C46" s="3" t="s">
        <v>105</v>
      </c>
      <c r="D46" s="60">
        <v>3</v>
      </c>
      <c r="E46" s="59">
        <v>0</v>
      </c>
      <c r="F46" s="59">
        <v>0</v>
      </c>
      <c r="G46" s="66"/>
      <c r="H46" s="55">
        <f>D46*(E46+F46)</f>
        <v>0</v>
      </c>
    </row>
    <row r="47" spans="2:8" ht="15" outlineLevel="1" thickBot="1">
      <c r="B47" s="2">
        <v>8</v>
      </c>
      <c r="C47" s="3" t="s">
        <v>101</v>
      </c>
      <c r="D47" s="60">
        <v>10</v>
      </c>
      <c r="E47" s="60" t="s">
        <v>116</v>
      </c>
      <c r="F47" s="59">
        <v>0</v>
      </c>
      <c r="G47" s="66" t="s">
        <v>116</v>
      </c>
      <c r="H47" s="55">
        <f>D47*F47</f>
        <v>0</v>
      </c>
    </row>
    <row r="48" spans="2:8" ht="15" outlineLevel="1" thickBot="1">
      <c r="B48" s="13">
        <v>9</v>
      </c>
      <c r="C48" s="14" t="s">
        <v>112</v>
      </c>
      <c r="D48" s="60">
        <v>10</v>
      </c>
      <c r="E48" s="60" t="s">
        <v>116</v>
      </c>
      <c r="F48" s="59">
        <v>0</v>
      </c>
      <c r="G48" s="68" t="s">
        <v>116</v>
      </c>
      <c r="H48" s="55">
        <f t="shared" ref="H48:H49" si="4">D48*F48</f>
        <v>0</v>
      </c>
    </row>
    <row r="49" spans="2:8" ht="28.2" outlineLevel="1" thickBot="1">
      <c r="B49" s="4">
        <v>10</v>
      </c>
      <c r="C49" s="5" t="s">
        <v>111</v>
      </c>
      <c r="D49" s="60">
        <v>10</v>
      </c>
      <c r="E49" s="60" t="s">
        <v>116</v>
      </c>
      <c r="F49" s="59">
        <v>0</v>
      </c>
      <c r="G49" s="68" t="s">
        <v>116</v>
      </c>
      <c r="H49" s="55">
        <f t="shared" si="4"/>
        <v>0</v>
      </c>
    </row>
    <row r="50" spans="2:8" ht="15" thickBot="1">
      <c r="G50" s="39" t="s">
        <v>126</v>
      </c>
      <c r="H50" s="40">
        <f>SUM(H39:H42,H44:H49)</f>
        <v>0</v>
      </c>
    </row>
    <row r="52" spans="2:8" ht="15" thickBot="1">
      <c r="B52" s="80" t="s">
        <v>107</v>
      </c>
      <c r="C52" s="80"/>
      <c r="D52" s="80"/>
      <c r="E52" s="80"/>
      <c r="F52" s="80"/>
      <c r="G52" s="80"/>
      <c r="H52" s="80"/>
    </row>
    <row r="53" spans="2:8" ht="111" outlineLevel="1" thickBot="1">
      <c r="B53" s="16" t="s">
        <v>0</v>
      </c>
      <c r="C53" s="16" t="s">
        <v>1</v>
      </c>
      <c r="D53" s="17" t="s">
        <v>163</v>
      </c>
      <c r="E53" s="17" t="s">
        <v>154</v>
      </c>
      <c r="F53" s="17" t="s">
        <v>164</v>
      </c>
      <c r="G53" s="17" t="s">
        <v>175</v>
      </c>
      <c r="H53" s="17" t="s">
        <v>162</v>
      </c>
    </row>
    <row r="54" spans="2:8" ht="15" outlineLevel="1" thickBot="1">
      <c r="B54" s="31">
        <v>1</v>
      </c>
      <c r="C54" s="32">
        <v>2</v>
      </c>
      <c r="D54" s="48">
        <v>3</v>
      </c>
      <c r="E54" s="48">
        <v>4</v>
      </c>
      <c r="F54" s="48">
        <v>5</v>
      </c>
      <c r="G54" s="48">
        <v>6</v>
      </c>
      <c r="H54" s="48">
        <v>7</v>
      </c>
    </row>
    <row r="55" spans="2:8" ht="15" outlineLevel="1" thickBot="1">
      <c r="B55" s="7"/>
      <c r="C55" s="7" t="s">
        <v>2</v>
      </c>
      <c r="D55" s="49"/>
      <c r="E55" s="49"/>
      <c r="F55" s="49"/>
      <c r="G55" s="49"/>
      <c r="H55" s="69"/>
    </row>
    <row r="56" spans="2:8" ht="15" outlineLevel="1" thickBot="1">
      <c r="B56" s="2">
        <v>1</v>
      </c>
      <c r="C56" s="3" t="s">
        <v>14</v>
      </c>
      <c r="D56" s="66">
        <v>3</v>
      </c>
      <c r="E56" s="59">
        <v>0</v>
      </c>
      <c r="F56" s="59">
        <v>0</v>
      </c>
      <c r="G56" s="66"/>
      <c r="H56" s="55">
        <f>D56*(E56+F56)</f>
        <v>0</v>
      </c>
    </row>
    <row r="57" spans="2:8" ht="15" outlineLevel="1" thickBot="1">
      <c r="B57" s="2">
        <v>2</v>
      </c>
      <c r="C57" s="3" t="s">
        <v>102</v>
      </c>
      <c r="D57" s="66">
        <v>2</v>
      </c>
      <c r="E57" s="60" t="s">
        <v>116</v>
      </c>
      <c r="F57" s="59">
        <v>0</v>
      </c>
      <c r="G57" s="66"/>
      <c r="H57" s="55">
        <f>D57*F57</f>
        <v>0</v>
      </c>
    </row>
    <row r="58" spans="2:8" ht="15" outlineLevel="1" thickBot="1">
      <c r="B58" s="2">
        <v>3</v>
      </c>
      <c r="C58" s="3" t="s">
        <v>26</v>
      </c>
      <c r="D58" s="66">
        <v>2</v>
      </c>
      <c r="E58" s="60" t="s">
        <v>116</v>
      </c>
      <c r="F58" s="59">
        <v>0</v>
      </c>
      <c r="G58" s="66"/>
      <c r="H58" s="55">
        <f t="shared" ref="H58:H59" si="5">D58*F58</f>
        <v>0</v>
      </c>
    </row>
    <row r="59" spans="2:8" ht="15" outlineLevel="1" thickBot="1">
      <c r="B59" s="2">
        <v>4</v>
      </c>
      <c r="C59" s="3" t="s">
        <v>27</v>
      </c>
      <c r="D59" s="66">
        <v>2</v>
      </c>
      <c r="E59" s="60" t="s">
        <v>116</v>
      </c>
      <c r="F59" s="59">
        <v>0</v>
      </c>
      <c r="G59" s="66"/>
      <c r="H59" s="55">
        <f t="shared" si="5"/>
        <v>0</v>
      </c>
    </row>
    <row r="60" spans="2:8" ht="15" outlineLevel="1" thickBot="1">
      <c r="B60" s="7"/>
      <c r="C60" s="7" t="s">
        <v>29</v>
      </c>
      <c r="D60" s="49"/>
      <c r="E60" s="49"/>
      <c r="F60" s="49"/>
      <c r="G60" s="49"/>
      <c r="H60" s="67"/>
    </row>
    <row r="61" spans="2:8" ht="28.2" outlineLevel="1" thickBot="1">
      <c r="B61" s="2">
        <v>5</v>
      </c>
      <c r="C61" s="3" t="s">
        <v>103</v>
      </c>
      <c r="D61" s="60">
        <v>3</v>
      </c>
      <c r="E61" s="59">
        <v>0</v>
      </c>
      <c r="F61" s="59">
        <v>0</v>
      </c>
      <c r="G61" s="66"/>
      <c r="H61" s="55">
        <f>D61*(E61+F61)</f>
        <v>0</v>
      </c>
    </row>
    <row r="62" spans="2:8" ht="15" outlineLevel="1" thickBot="1">
      <c r="B62" s="2">
        <v>6</v>
      </c>
      <c r="C62" s="3" t="s">
        <v>104</v>
      </c>
      <c r="D62" s="60">
        <v>3</v>
      </c>
      <c r="E62" s="59">
        <v>0</v>
      </c>
      <c r="F62" s="59">
        <v>0</v>
      </c>
      <c r="G62" s="66"/>
      <c r="H62" s="55">
        <f>D62*(E62+F62)</f>
        <v>0</v>
      </c>
    </row>
    <row r="63" spans="2:8" ht="15" outlineLevel="1" thickBot="1">
      <c r="B63" s="2">
        <v>7</v>
      </c>
      <c r="C63" s="3" t="s">
        <v>105</v>
      </c>
      <c r="D63" s="60">
        <v>3</v>
      </c>
      <c r="E63" s="59">
        <v>0</v>
      </c>
      <c r="F63" s="59">
        <v>0</v>
      </c>
      <c r="G63" s="66"/>
      <c r="H63" s="55">
        <f>D63*(E63+F63)</f>
        <v>0</v>
      </c>
    </row>
    <row r="64" spans="2:8" ht="15" outlineLevel="1" thickBot="1">
      <c r="B64" s="2">
        <v>8</v>
      </c>
      <c r="C64" s="3" t="s">
        <v>101</v>
      </c>
      <c r="D64" s="60">
        <v>10</v>
      </c>
      <c r="E64" s="60" t="s">
        <v>116</v>
      </c>
      <c r="F64" s="59">
        <v>0</v>
      </c>
      <c r="G64" s="66" t="s">
        <v>116</v>
      </c>
      <c r="H64" s="55">
        <f>D64*F64</f>
        <v>0</v>
      </c>
    </row>
    <row r="65" spans="2:8" ht="15" outlineLevel="1" thickBot="1">
      <c r="B65" s="13">
        <v>9</v>
      </c>
      <c r="C65" s="14" t="s">
        <v>112</v>
      </c>
      <c r="D65" s="60">
        <v>10</v>
      </c>
      <c r="E65" s="60" t="s">
        <v>116</v>
      </c>
      <c r="F65" s="59">
        <v>0</v>
      </c>
      <c r="G65" s="68" t="s">
        <v>116</v>
      </c>
      <c r="H65" s="55">
        <f t="shared" ref="H65:H66" si="6">D65*F65</f>
        <v>0</v>
      </c>
    </row>
    <row r="66" spans="2:8" ht="28.2" outlineLevel="1" thickBot="1">
      <c r="B66" s="4">
        <v>10</v>
      </c>
      <c r="C66" s="5" t="s">
        <v>111</v>
      </c>
      <c r="D66" s="60">
        <v>10</v>
      </c>
      <c r="E66" s="60" t="s">
        <v>116</v>
      </c>
      <c r="F66" s="59">
        <v>0</v>
      </c>
      <c r="G66" s="68" t="s">
        <v>116</v>
      </c>
      <c r="H66" s="55">
        <f t="shared" si="6"/>
        <v>0</v>
      </c>
    </row>
    <row r="67" spans="2:8" ht="15" thickBot="1">
      <c r="G67" s="39" t="s">
        <v>126</v>
      </c>
      <c r="H67" s="40">
        <f>SUM(H56:H59,H61:H66)</f>
        <v>0</v>
      </c>
    </row>
    <row r="69" spans="2:8" ht="15" thickBot="1">
      <c r="B69" s="80" t="s">
        <v>113</v>
      </c>
      <c r="C69" s="80"/>
      <c r="D69" s="80"/>
      <c r="E69" s="80"/>
      <c r="F69" s="80"/>
      <c r="G69" s="80"/>
      <c r="H69" s="80"/>
    </row>
    <row r="70" spans="2:8" ht="111" outlineLevel="1" thickBot="1">
      <c r="B70" s="16" t="s">
        <v>0</v>
      </c>
      <c r="C70" s="16" t="s">
        <v>1</v>
      </c>
      <c r="D70" s="17" t="s">
        <v>163</v>
      </c>
      <c r="E70" s="17" t="s">
        <v>154</v>
      </c>
      <c r="F70" s="17" t="s">
        <v>164</v>
      </c>
      <c r="G70" s="17" t="s">
        <v>176</v>
      </c>
      <c r="H70" s="17" t="s">
        <v>162</v>
      </c>
    </row>
    <row r="71" spans="2:8" ht="15" outlineLevel="1" thickBot="1">
      <c r="B71" s="31">
        <v>1</v>
      </c>
      <c r="C71" s="32">
        <v>2</v>
      </c>
      <c r="D71" s="32">
        <v>3</v>
      </c>
      <c r="E71" s="32">
        <v>4</v>
      </c>
      <c r="F71" s="32">
        <v>5</v>
      </c>
      <c r="G71" s="32">
        <v>6</v>
      </c>
      <c r="H71" s="32">
        <v>7</v>
      </c>
    </row>
    <row r="72" spans="2:8" ht="15" outlineLevel="1" thickBot="1">
      <c r="B72" s="7"/>
      <c r="C72" s="7" t="s">
        <v>2</v>
      </c>
      <c r="D72" s="8"/>
      <c r="E72" s="8"/>
      <c r="F72" s="8"/>
      <c r="G72" s="8"/>
      <c r="H72" s="9"/>
    </row>
    <row r="73" spans="2:8" ht="15" outlineLevel="1" thickBot="1">
      <c r="B73" s="2">
        <v>1</v>
      </c>
      <c r="C73" s="3" t="s">
        <v>14</v>
      </c>
      <c r="D73" s="66">
        <v>3</v>
      </c>
      <c r="E73" s="59">
        <v>0</v>
      </c>
      <c r="F73" s="59">
        <v>0</v>
      </c>
      <c r="G73" s="66"/>
      <c r="H73" s="55">
        <f>D73*(E73+F73)</f>
        <v>0</v>
      </c>
    </row>
    <row r="74" spans="2:8" ht="15" outlineLevel="1" thickBot="1">
      <c r="B74" s="2">
        <v>2</v>
      </c>
      <c r="C74" s="3" t="s">
        <v>102</v>
      </c>
      <c r="D74" s="66">
        <v>2</v>
      </c>
      <c r="E74" s="60" t="s">
        <v>116</v>
      </c>
      <c r="F74" s="59">
        <v>0</v>
      </c>
      <c r="G74" s="66"/>
      <c r="H74" s="55">
        <f>D74*F74</f>
        <v>0</v>
      </c>
    </row>
    <row r="75" spans="2:8" ht="15" outlineLevel="1" thickBot="1">
      <c r="B75" s="2">
        <v>3</v>
      </c>
      <c r="C75" s="3" t="s">
        <v>26</v>
      </c>
      <c r="D75" s="66">
        <v>2</v>
      </c>
      <c r="E75" s="60" t="s">
        <v>116</v>
      </c>
      <c r="F75" s="59">
        <v>0</v>
      </c>
      <c r="G75" s="66"/>
      <c r="H75" s="55">
        <f t="shared" ref="H75:H76" si="7">D75*F75</f>
        <v>0</v>
      </c>
    </row>
    <row r="76" spans="2:8" ht="15" outlineLevel="1" thickBot="1">
      <c r="B76" s="2">
        <v>4</v>
      </c>
      <c r="C76" s="3" t="s">
        <v>27</v>
      </c>
      <c r="D76" s="66">
        <v>2</v>
      </c>
      <c r="E76" s="60" t="s">
        <v>116</v>
      </c>
      <c r="F76" s="59">
        <v>0</v>
      </c>
      <c r="G76" s="66"/>
      <c r="H76" s="55">
        <f t="shared" si="7"/>
        <v>0</v>
      </c>
    </row>
    <row r="77" spans="2:8" ht="15" outlineLevel="1" thickBot="1">
      <c r="B77" s="7"/>
      <c r="C77" s="7" t="s">
        <v>29</v>
      </c>
      <c r="D77" s="49"/>
      <c r="E77" s="49"/>
      <c r="F77" s="49"/>
      <c r="G77" s="49"/>
      <c r="H77" s="67"/>
    </row>
    <row r="78" spans="2:8" ht="28.2" outlineLevel="1" thickBot="1">
      <c r="B78" s="2">
        <v>5</v>
      </c>
      <c r="C78" s="3" t="s">
        <v>103</v>
      </c>
      <c r="D78" s="60">
        <v>3</v>
      </c>
      <c r="E78" s="59">
        <v>0</v>
      </c>
      <c r="F78" s="59">
        <v>0</v>
      </c>
      <c r="G78" s="66"/>
      <c r="H78" s="55">
        <f>D78*(E78+F78)</f>
        <v>0</v>
      </c>
    </row>
    <row r="79" spans="2:8" ht="15" outlineLevel="1" thickBot="1">
      <c r="B79" s="2">
        <v>6</v>
      </c>
      <c r="C79" s="3" t="s">
        <v>104</v>
      </c>
      <c r="D79" s="60">
        <v>3</v>
      </c>
      <c r="E79" s="59">
        <v>0</v>
      </c>
      <c r="F79" s="59">
        <v>0</v>
      </c>
      <c r="G79" s="66"/>
      <c r="H79" s="55">
        <f>D79*(E79+F79)</f>
        <v>0</v>
      </c>
    </row>
    <row r="80" spans="2:8" ht="15" outlineLevel="1" thickBot="1">
      <c r="B80" s="2">
        <v>7</v>
      </c>
      <c r="C80" s="3" t="s">
        <v>105</v>
      </c>
      <c r="D80" s="60">
        <v>3</v>
      </c>
      <c r="E80" s="59">
        <v>0</v>
      </c>
      <c r="F80" s="59">
        <v>0</v>
      </c>
      <c r="G80" s="66"/>
      <c r="H80" s="55">
        <f>D80*(E80+F80)</f>
        <v>0</v>
      </c>
    </row>
    <row r="81" spans="2:8" ht="15" outlineLevel="1" thickBot="1">
      <c r="B81" s="2">
        <v>8</v>
      </c>
      <c r="C81" s="3" t="s">
        <v>101</v>
      </c>
      <c r="D81" s="60">
        <v>10</v>
      </c>
      <c r="E81" s="60" t="s">
        <v>116</v>
      </c>
      <c r="F81" s="59">
        <v>0</v>
      </c>
      <c r="G81" s="66" t="s">
        <v>116</v>
      </c>
      <c r="H81" s="55">
        <f>D81*F81</f>
        <v>0</v>
      </c>
    </row>
    <row r="82" spans="2:8" ht="15" outlineLevel="1" thickBot="1">
      <c r="B82" s="13">
        <v>9</v>
      </c>
      <c r="C82" s="14" t="s">
        <v>112</v>
      </c>
      <c r="D82" s="60">
        <v>10</v>
      </c>
      <c r="E82" s="60" t="s">
        <v>116</v>
      </c>
      <c r="F82" s="59">
        <v>0</v>
      </c>
      <c r="G82" s="68" t="s">
        <v>116</v>
      </c>
      <c r="H82" s="55">
        <f t="shared" ref="H82:H83" si="8">D82*F82</f>
        <v>0</v>
      </c>
    </row>
    <row r="83" spans="2:8" ht="28.2" outlineLevel="1" thickBot="1">
      <c r="B83" s="4">
        <v>10</v>
      </c>
      <c r="C83" s="5" t="s">
        <v>111</v>
      </c>
      <c r="D83" s="60">
        <v>10</v>
      </c>
      <c r="E83" s="60" t="s">
        <v>116</v>
      </c>
      <c r="F83" s="59">
        <v>0</v>
      </c>
      <c r="G83" s="68" t="s">
        <v>116</v>
      </c>
      <c r="H83" s="55">
        <f t="shared" si="8"/>
        <v>0</v>
      </c>
    </row>
    <row r="84" spans="2:8" ht="15" thickBot="1">
      <c r="G84" s="39" t="s">
        <v>126</v>
      </c>
      <c r="H84" s="40">
        <f>SUM(H73:H76,H78:H83)</f>
        <v>0</v>
      </c>
    </row>
    <row r="86" spans="2:8" ht="15" thickBot="1">
      <c r="B86" s="80" t="s">
        <v>114</v>
      </c>
      <c r="C86" s="80"/>
      <c r="D86" s="80"/>
      <c r="E86" s="80"/>
      <c r="F86" s="80"/>
      <c r="G86" s="80"/>
      <c r="H86" s="80"/>
    </row>
    <row r="87" spans="2:8" ht="111" outlineLevel="1" thickBot="1">
      <c r="B87" s="16" t="s">
        <v>0</v>
      </c>
      <c r="C87" s="16" t="s">
        <v>1</v>
      </c>
      <c r="D87" s="17" t="s">
        <v>163</v>
      </c>
      <c r="E87" s="17" t="s">
        <v>154</v>
      </c>
      <c r="F87" s="17" t="s">
        <v>164</v>
      </c>
      <c r="G87" s="17" t="s">
        <v>177</v>
      </c>
      <c r="H87" s="17" t="s">
        <v>162</v>
      </c>
    </row>
    <row r="88" spans="2:8" ht="15" outlineLevel="1" thickBot="1">
      <c r="B88" s="31">
        <v>1</v>
      </c>
      <c r="C88" s="32">
        <v>2</v>
      </c>
      <c r="D88" s="48">
        <v>3</v>
      </c>
      <c r="E88" s="48">
        <v>4</v>
      </c>
      <c r="F88" s="48">
        <v>5</v>
      </c>
      <c r="G88" s="48">
        <v>6</v>
      </c>
      <c r="H88" s="48">
        <v>7</v>
      </c>
    </row>
    <row r="89" spans="2:8" ht="15" outlineLevel="1" thickBot="1">
      <c r="B89" s="7"/>
      <c r="C89" s="7" t="s">
        <v>2</v>
      </c>
      <c r="D89" s="49"/>
      <c r="E89" s="49"/>
      <c r="F89" s="49"/>
      <c r="G89" s="49"/>
      <c r="H89" s="69"/>
    </row>
    <row r="90" spans="2:8" ht="15" outlineLevel="1" thickBot="1">
      <c r="B90" s="2">
        <v>1</v>
      </c>
      <c r="C90" s="3" t="s">
        <v>14</v>
      </c>
      <c r="D90" s="66">
        <v>3</v>
      </c>
      <c r="E90" s="59">
        <v>0</v>
      </c>
      <c r="F90" s="59">
        <v>0</v>
      </c>
      <c r="G90" s="66"/>
      <c r="H90" s="55">
        <f>D90*(E90+F90)</f>
        <v>0</v>
      </c>
    </row>
    <row r="91" spans="2:8" ht="15" outlineLevel="1" thickBot="1">
      <c r="B91" s="2">
        <v>2</v>
      </c>
      <c r="C91" s="3" t="s">
        <v>102</v>
      </c>
      <c r="D91" s="66">
        <v>2</v>
      </c>
      <c r="E91" s="60" t="s">
        <v>116</v>
      </c>
      <c r="F91" s="59">
        <v>0</v>
      </c>
      <c r="G91" s="66"/>
      <c r="H91" s="55">
        <f>D91*F91</f>
        <v>0</v>
      </c>
    </row>
    <row r="92" spans="2:8" ht="15" outlineLevel="1" thickBot="1">
      <c r="B92" s="2">
        <v>3</v>
      </c>
      <c r="C92" s="3" t="s">
        <v>26</v>
      </c>
      <c r="D92" s="66">
        <v>2</v>
      </c>
      <c r="E92" s="60" t="s">
        <v>116</v>
      </c>
      <c r="F92" s="59">
        <v>0</v>
      </c>
      <c r="G92" s="66"/>
      <c r="H92" s="55">
        <f t="shared" ref="H92:H93" si="9">D92*F92</f>
        <v>0</v>
      </c>
    </row>
    <row r="93" spans="2:8" ht="15" outlineLevel="1" thickBot="1">
      <c r="B93" s="2">
        <v>4</v>
      </c>
      <c r="C93" s="3" t="s">
        <v>27</v>
      </c>
      <c r="D93" s="66">
        <v>2</v>
      </c>
      <c r="E93" s="60" t="s">
        <v>116</v>
      </c>
      <c r="F93" s="59">
        <v>0</v>
      </c>
      <c r="G93" s="66"/>
      <c r="H93" s="55">
        <f t="shared" si="9"/>
        <v>0</v>
      </c>
    </row>
    <row r="94" spans="2:8" ht="15" outlineLevel="1" thickBot="1">
      <c r="B94" s="7"/>
      <c r="C94" s="7" t="s">
        <v>29</v>
      </c>
      <c r="D94" s="49"/>
      <c r="E94" s="49"/>
      <c r="F94" s="49"/>
      <c r="G94" s="49"/>
      <c r="H94" s="67"/>
    </row>
    <row r="95" spans="2:8" ht="28.2" outlineLevel="1" thickBot="1">
      <c r="B95" s="2">
        <v>5</v>
      </c>
      <c r="C95" s="3" t="s">
        <v>103</v>
      </c>
      <c r="D95" s="60">
        <v>3</v>
      </c>
      <c r="E95" s="59">
        <v>0</v>
      </c>
      <c r="F95" s="59">
        <v>0</v>
      </c>
      <c r="G95" s="66"/>
      <c r="H95" s="55">
        <f>D95*(E95+F95)</f>
        <v>0</v>
      </c>
    </row>
    <row r="96" spans="2:8" ht="15" outlineLevel="1" thickBot="1">
      <c r="B96" s="2">
        <v>6</v>
      </c>
      <c r="C96" s="3" t="s">
        <v>104</v>
      </c>
      <c r="D96" s="60">
        <v>3</v>
      </c>
      <c r="E96" s="59">
        <v>0</v>
      </c>
      <c r="F96" s="59">
        <v>0</v>
      </c>
      <c r="G96" s="66"/>
      <c r="H96" s="55">
        <f>D96*(E96+F96)</f>
        <v>0</v>
      </c>
    </row>
    <row r="97" spans="2:8" ht="15" outlineLevel="1" thickBot="1">
      <c r="B97" s="2">
        <v>7</v>
      </c>
      <c r="C97" s="3" t="s">
        <v>105</v>
      </c>
      <c r="D97" s="60">
        <v>3</v>
      </c>
      <c r="E97" s="59">
        <v>0</v>
      </c>
      <c r="F97" s="59">
        <v>0</v>
      </c>
      <c r="G97" s="66"/>
      <c r="H97" s="55">
        <f>D97*(E97+F97)</f>
        <v>0</v>
      </c>
    </row>
    <row r="98" spans="2:8" ht="15" outlineLevel="1" thickBot="1">
      <c r="B98" s="2">
        <v>8</v>
      </c>
      <c r="C98" s="3" t="s">
        <v>101</v>
      </c>
      <c r="D98" s="60">
        <v>10</v>
      </c>
      <c r="E98" s="60" t="s">
        <v>116</v>
      </c>
      <c r="F98" s="59">
        <v>0</v>
      </c>
      <c r="G98" s="66" t="s">
        <v>116</v>
      </c>
      <c r="H98" s="55">
        <f>D98*F98</f>
        <v>0</v>
      </c>
    </row>
    <row r="99" spans="2:8" ht="15" outlineLevel="1" thickBot="1">
      <c r="B99" s="13">
        <v>9</v>
      </c>
      <c r="C99" s="14" t="s">
        <v>112</v>
      </c>
      <c r="D99" s="60">
        <v>10</v>
      </c>
      <c r="E99" s="60" t="s">
        <v>116</v>
      </c>
      <c r="F99" s="59">
        <v>0</v>
      </c>
      <c r="G99" s="68" t="s">
        <v>116</v>
      </c>
      <c r="H99" s="55">
        <f t="shared" ref="H99:H100" si="10">D99*F99</f>
        <v>0</v>
      </c>
    </row>
    <row r="100" spans="2:8" ht="28.2" outlineLevel="1" thickBot="1">
      <c r="B100" s="4">
        <v>10</v>
      </c>
      <c r="C100" s="5" t="s">
        <v>111</v>
      </c>
      <c r="D100" s="60">
        <v>10</v>
      </c>
      <c r="E100" s="60" t="s">
        <v>116</v>
      </c>
      <c r="F100" s="59">
        <v>0</v>
      </c>
      <c r="G100" s="68" t="s">
        <v>116</v>
      </c>
      <c r="H100" s="55">
        <f t="shared" si="10"/>
        <v>0</v>
      </c>
    </row>
    <row r="101" spans="2:8" ht="15" thickBot="1">
      <c r="G101" s="39" t="s">
        <v>126</v>
      </c>
      <c r="H101" s="40">
        <f>SUM(H90:H93,H95:H100)</f>
        <v>0</v>
      </c>
    </row>
    <row r="103" spans="2:8" ht="15" thickBot="1">
      <c r="B103" s="80" t="s">
        <v>108</v>
      </c>
      <c r="C103" s="80"/>
      <c r="D103" s="80"/>
      <c r="E103" s="80"/>
      <c r="F103" s="80"/>
      <c r="G103" s="80"/>
      <c r="H103" s="80"/>
    </row>
    <row r="104" spans="2:8" ht="111" outlineLevel="1" thickBot="1">
      <c r="B104" s="16" t="s">
        <v>0</v>
      </c>
      <c r="C104" s="16" t="s">
        <v>1</v>
      </c>
      <c r="D104" s="17" t="s">
        <v>163</v>
      </c>
      <c r="E104" s="17" t="s">
        <v>154</v>
      </c>
      <c r="F104" s="17" t="s">
        <v>164</v>
      </c>
      <c r="G104" s="17" t="s">
        <v>178</v>
      </c>
      <c r="H104" s="17" t="s">
        <v>162</v>
      </c>
    </row>
    <row r="105" spans="2:8" ht="15" outlineLevel="1" thickBot="1">
      <c r="B105" s="31">
        <v>1</v>
      </c>
      <c r="C105" s="32">
        <v>2</v>
      </c>
      <c r="D105" s="48">
        <v>3</v>
      </c>
      <c r="E105" s="48">
        <v>4</v>
      </c>
      <c r="F105" s="48">
        <v>5</v>
      </c>
      <c r="G105" s="48">
        <v>6</v>
      </c>
      <c r="H105" s="48">
        <v>7</v>
      </c>
    </row>
    <row r="106" spans="2:8" ht="15" outlineLevel="1" thickBot="1">
      <c r="B106" s="7"/>
      <c r="C106" s="7" t="s">
        <v>2</v>
      </c>
      <c r="D106" s="49"/>
      <c r="E106" s="49"/>
      <c r="F106" s="49"/>
      <c r="G106" s="49"/>
      <c r="H106" s="69"/>
    </row>
    <row r="107" spans="2:8" ht="15" outlineLevel="1" thickBot="1">
      <c r="B107" s="2">
        <v>1</v>
      </c>
      <c r="C107" s="3" t="s">
        <v>14</v>
      </c>
      <c r="D107" s="66">
        <v>3</v>
      </c>
      <c r="E107" s="59">
        <v>0</v>
      </c>
      <c r="F107" s="59">
        <v>0</v>
      </c>
      <c r="G107" s="66"/>
      <c r="H107" s="55">
        <f>D107*(E107+F107)</f>
        <v>0</v>
      </c>
    </row>
    <row r="108" spans="2:8" ht="15" outlineLevel="1" thickBot="1">
      <c r="B108" s="2">
        <v>2</v>
      </c>
      <c r="C108" s="3" t="s">
        <v>102</v>
      </c>
      <c r="D108" s="66">
        <v>2</v>
      </c>
      <c r="E108" s="60" t="s">
        <v>116</v>
      </c>
      <c r="F108" s="59">
        <v>0</v>
      </c>
      <c r="G108" s="66"/>
      <c r="H108" s="55">
        <f>D108*F108</f>
        <v>0</v>
      </c>
    </row>
    <row r="109" spans="2:8" ht="15" outlineLevel="1" thickBot="1">
      <c r="B109" s="2">
        <v>3</v>
      </c>
      <c r="C109" s="3" t="s">
        <v>26</v>
      </c>
      <c r="D109" s="66">
        <v>2</v>
      </c>
      <c r="E109" s="60" t="s">
        <v>116</v>
      </c>
      <c r="F109" s="59">
        <v>0</v>
      </c>
      <c r="G109" s="66"/>
      <c r="H109" s="55">
        <f t="shared" ref="H109:H110" si="11">D109*F109</f>
        <v>0</v>
      </c>
    </row>
    <row r="110" spans="2:8" ht="15" outlineLevel="1" thickBot="1">
      <c r="B110" s="2">
        <v>4</v>
      </c>
      <c r="C110" s="3" t="s">
        <v>27</v>
      </c>
      <c r="D110" s="66">
        <v>2</v>
      </c>
      <c r="E110" s="60" t="s">
        <v>116</v>
      </c>
      <c r="F110" s="59">
        <v>0</v>
      </c>
      <c r="G110" s="66"/>
      <c r="H110" s="55">
        <f t="shared" si="11"/>
        <v>0</v>
      </c>
    </row>
    <row r="111" spans="2:8" ht="15" outlineLevel="1" thickBot="1">
      <c r="B111" s="7"/>
      <c r="C111" s="7" t="s">
        <v>29</v>
      </c>
      <c r="D111" s="49"/>
      <c r="E111" s="49"/>
      <c r="F111" s="49"/>
      <c r="G111" s="49"/>
      <c r="H111" s="67"/>
    </row>
    <row r="112" spans="2:8" ht="28.2" outlineLevel="1" thickBot="1">
      <c r="B112" s="2">
        <v>5</v>
      </c>
      <c r="C112" s="3" t="s">
        <v>103</v>
      </c>
      <c r="D112" s="60">
        <v>3</v>
      </c>
      <c r="E112" s="59">
        <v>0</v>
      </c>
      <c r="F112" s="59">
        <v>0</v>
      </c>
      <c r="G112" s="66"/>
      <c r="H112" s="55">
        <f>D112*(E112+F112)</f>
        <v>0</v>
      </c>
    </row>
    <row r="113" spans="2:8" ht="15" outlineLevel="1" thickBot="1">
      <c r="B113" s="2">
        <v>6</v>
      </c>
      <c r="C113" s="3" t="s">
        <v>104</v>
      </c>
      <c r="D113" s="60">
        <v>3</v>
      </c>
      <c r="E113" s="59">
        <v>0</v>
      </c>
      <c r="F113" s="59">
        <v>0</v>
      </c>
      <c r="G113" s="66"/>
      <c r="H113" s="55">
        <f>D113*(E113+F113)</f>
        <v>0</v>
      </c>
    </row>
    <row r="114" spans="2:8" ht="15" outlineLevel="1" thickBot="1">
      <c r="B114" s="2">
        <v>7</v>
      </c>
      <c r="C114" s="3" t="s">
        <v>105</v>
      </c>
      <c r="D114" s="60">
        <v>3</v>
      </c>
      <c r="E114" s="59">
        <v>0</v>
      </c>
      <c r="F114" s="59">
        <v>0</v>
      </c>
      <c r="G114" s="66"/>
      <c r="H114" s="55">
        <f>D114*(E114+F114)</f>
        <v>0</v>
      </c>
    </row>
    <row r="115" spans="2:8" ht="15" outlineLevel="1" thickBot="1">
      <c r="B115" s="2">
        <v>8</v>
      </c>
      <c r="C115" s="3" t="s">
        <v>101</v>
      </c>
      <c r="D115" s="60">
        <v>10</v>
      </c>
      <c r="E115" s="60" t="s">
        <v>116</v>
      </c>
      <c r="F115" s="59">
        <v>0</v>
      </c>
      <c r="G115" s="66" t="s">
        <v>116</v>
      </c>
      <c r="H115" s="55">
        <f>D115*F115</f>
        <v>0</v>
      </c>
    </row>
    <row r="116" spans="2:8" ht="15" outlineLevel="1" thickBot="1">
      <c r="B116" s="13">
        <v>9</v>
      </c>
      <c r="C116" s="14" t="s">
        <v>112</v>
      </c>
      <c r="D116" s="60">
        <v>10</v>
      </c>
      <c r="E116" s="60" t="s">
        <v>116</v>
      </c>
      <c r="F116" s="59">
        <v>0</v>
      </c>
      <c r="G116" s="68" t="s">
        <v>116</v>
      </c>
      <c r="H116" s="55">
        <f t="shared" ref="H116:H117" si="12">D116*F116</f>
        <v>0</v>
      </c>
    </row>
    <row r="117" spans="2:8" ht="28.2" outlineLevel="1" thickBot="1">
      <c r="B117" s="4">
        <v>10</v>
      </c>
      <c r="C117" s="5" t="s">
        <v>111</v>
      </c>
      <c r="D117" s="60">
        <v>10</v>
      </c>
      <c r="E117" s="60" t="s">
        <v>116</v>
      </c>
      <c r="F117" s="59">
        <v>0</v>
      </c>
      <c r="G117" s="68" t="s">
        <v>116</v>
      </c>
      <c r="H117" s="55">
        <f t="shared" si="12"/>
        <v>0</v>
      </c>
    </row>
    <row r="118" spans="2:8" ht="15" thickBot="1">
      <c r="G118" s="39" t="s">
        <v>126</v>
      </c>
      <c r="H118" s="40">
        <f>SUM(H107:H110,H112:H117)</f>
        <v>0</v>
      </c>
    </row>
    <row r="120" spans="2:8" ht="15" thickBot="1">
      <c r="B120" s="80" t="s">
        <v>109</v>
      </c>
      <c r="C120" s="80"/>
      <c r="D120" s="80"/>
      <c r="E120" s="80"/>
      <c r="F120" s="80"/>
      <c r="G120" s="80"/>
      <c r="H120" s="80"/>
    </row>
    <row r="121" spans="2:8" ht="111" outlineLevel="1" thickBot="1">
      <c r="B121" s="16" t="s">
        <v>0</v>
      </c>
      <c r="C121" s="16" t="s">
        <v>1</v>
      </c>
      <c r="D121" s="17" t="s">
        <v>163</v>
      </c>
      <c r="E121" s="17" t="s">
        <v>154</v>
      </c>
      <c r="F121" s="17" t="s">
        <v>164</v>
      </c>
      <c r="G121" s="17" t="s">
        <v>179</v>
      </c>
      <c r="H121" s="17" t="s">
        <v>162</v>
      </c>
    </row>
    <row r="122" spans="2:8" ht="15" outlineLevel="1" thickBot="1">
      <c r="B122" s="31">
        <v>1</v>
      </c>
      <c r="C122" s="32">
        <v>2</v>
      </c>
      <c r="D122" s="32">
        <v>3</v>
      </c>
      <c r="E122" s="32">
        <v>4</v>
      </c>
      <c r="F122" s="32">
        <v>5</v>
      </c>
      <c r="G122" s="32">
        <v>6</v>
      </c>
      <c r="H122" s="32">
        <v>7</v>
      </c>
    </row>
    <row r="123" spans="2:8" ht="15" outlineLevel="1" thickBot="1">
      <c r="B123" s="7"/>
      <c r="C123" s="7" t="s">
        <v>2</v>
      </c>
      <c r="D123" s="8"/>
      <c r="E123" s="8"/>
      <c r="F123" s="8"/>
      <c r="G123" s="8"/>
      <c r="H123" s="9"/>
    </row>
    <row r="124" spans="2:8" ht="15" outlineLevel="1" thickBot="1">
      <c r="B124" s="2">
        <v>1</v>
      </c>
      <c r="C124" s="3" t="s">
        <v>14</v>
      </c>
      <c r="D124" s="66">
        <v>3</v>
      </c>
      <c r="E124" s="59">
        <v>0</v>
      </c>
      <c r="F124" s="59">
        <v>0</v>
      </c>
      <c r="G124" s="66"/>
      <c r="H124" s="55">
        <f>D124*(E124+F124)</f>
        <v>0</v>
      </c>
    </row>
    <row r="125" spans="2:8" ht="15" outlineLevel="1" thickBot="1">
      <c r="B125" s="2">
        <v>2</v>
      </c>
      <c r="C125" s="3" t="s">
        <v>102</v>
      </c>
      <c r="D125" s="66">
        <v>2</v>
      </c>
      <c r="E125" s="60" t="s">
        <v>116</v>
      </c>
      <c r="F125" s="59">
        <v>0</v>
      </c>
      <c r="G125" s="66"/>
      <c r="H125" s="55">
        <f>D125*F125</f>
        <v>0</v>
      </c>
    </row>
    <row r="126" spans="2:8" ht="15" outlineLevel="1" thickBot="1">
      <c r="B126" s="2">
        <v>3</v>
      </c>
      <c r="C126" s="3" t="s">
        <v>26</v>
      </c>
      <c r="D126" s="66">
        <v>2</v>
      </c>
      <c r="E126" s="60" t="s">
        <v>116</v>
      </c>
      <c r="F126" s="59">
        <v>0</v>
      </c>
      <c r="G126" s="66"/>
      <c r="H126" s="55">
        <f t="shared" ref="H126:H127" si="13">D126*F126</f>
        <v>0</v>
      </c>
    </row>
    <row r="127" spans="2:8" ht="15" outlineLevel="1" thickBot="1">
      <c r="B127" s="2">
        <v>4</v>
      </c>
      <c r="C127" s="3" t="s">
        <v>27</v>
      </c>
      <c r="D127" s="66">
        <v>2</v>
      </c>
      <c r="E127" s="60" t="s">
        <v>116</v>
      </c>
      <c r="F127" s="59">
        <v>0</v>
      </c>
      <c r="G127" s="66"/>
      <c r="H127" s="55">
        <f t="shared" si="13"/>
        <v>0</v>
      </c>
    </row>
    <row r="128" spans="2:8" ht="15" outlineLevel="1" thickBot="1">
      <c r="B128" s="7"/>
      <c r="C128" s="7" t="s">
        <v>29</v>
      </c>
      <c r="D128" s="49"/>
      <c r="E128" s="49"/>
      <c r="F128" s="49"/>
      <c r="G128" s="49"/>
      <c r="H128" s="67"/>
    </row>
    <row r="129" spans="2:8" ht="28.2" outlineLevel="1" thickBot="1">
      <c r="B129" s="2">
        <v>5</v>
      </c>
      <c r="C129" s="3" t="s">
        <v>103</v>
      </c>
      <c r="D129" s="60">
        <v>3</v>
      </c>
      <c r="E129" s="59">
        <v>0</v>
      </c>
      <c r="F129" s="59">
        <v>0</v>
      </c>
      <c r="G129" s="66"/>
      <c r="H129" s="55">
        <f>D129*(E129+F129)</f>
        <v>0</v>
      </c>
    </row>
    <row r="130" spans="2:8" ht="15" outlineLevel="1" thickBot="1">
      <c r="B130" s="2">
        <v>6</v>
      </c>
      <c r="C130" s="3" t="s">
        <v>104</v>
      </c>
      <c r="D130" s="60">
        <v>3</v>
      </c>
      <c r="E130" s="59">
        <v>0</v>
      </c>
      <c r="F130" s="59">
        <v>0</v>
      </c>
      <c r="G130" s="66"/>
      <c r="H130" s="55">
        <f>D130*(E130+F130)</f>
        <v>0</v>
      </c>
    </row>
    <row r="131" spans="2:8" ht="15" outlineLevel="1" thickBot="1">
      <c r="B131" s="2">
        <v>7</v>
      </c>
      <c r="C131" s="3" t="s">
        <v>105</v>
      </c>
      <c r="D131" s="60">
        <v>3</v>
      </c>
      <c r="E131" s="59">
        <v>0</v>
      </c>
      <c r="F131" s="59">
        <v>0</v>
      </c>
      <c r="G131" s="66"/>
      <c r="H131" s="55">
        <f>D131*(E131+F131)</f>
        <v>0</v>
      </c>
    </row>
    <row r="132" spans="2:8" ht="15" outlineLevel="1" thickBot="1">
      <c r="B132" s="2">
        <v>8</v>
      </c>
      <c r="C132" s="3" t="s">
        <v>101</v>
      </c>
      <c r="D132" s="60">
        <v>10</v>
      </c>
      <c r="E132" s="60" t="s">
        <v>116</v>
      </c>
      <c r="F132" s="59">
        <v>0</v>
      </c>
      <c r="G132" s="66" t="s">
        <v>116</v>
      </c>
      <c r="H132" s="55">
        <f>D132*F132</f>
        <v>0</v>
      </c>
    </row>
    <row r="133" spans="2:8" ht="15" outlineLevel="1" thickBot="1">
      <c r="B133" s="13">
        <v>9</v>
      </c>
      <c r="C133" s="14" t="s">
        <v>112</v>
      </c>
      <c r="D133" s="60">
        <v>10</v>
      </c>
      <c r="E133" s="60" t="s">
        <v>116</v>
      </c>
      <c r="F133" s="59">
        <v>0</v>
      </c>
      <c r="G133" s="68" t="s">
        <v>116</v>
      </c>
      <c r="H133" s="55">
        <f t="shared" ref="H133:H134" si="14">D133*F133</f>
        <v>0</v>
      </c>
    </row>
    <row r="134" spans="2:8" ht="28.2" outlineLevel="1" thickBot="1">
      <c r="B134" s="4">
        <v>10</v>
      </c>
      <c r="C134" s="5" t="s">
        <v>111</v>
      </c>
      <c r="D134" s="60">
        <v>10</v>
      </c>
      <c r="E134" s="60" t="s">
        <v>116</v>
      </c>
      <c r="F134" s="59">
        <v>0</v>
      </c>
      <c r="G134" s="68" t="s">
        <v>116</v>
      </c>
      <c r="H134" s="55">
        <f t="shared" si="14"/>
        <v>0</v>
      </c>
    </row>
    <row r="135" spans="2:8" ht="15" thickBot="1">
      <c r="G135" s="39" t="s">
        <v>126</v>
      </c>
      <c r="H135" s="40">
        <f>SUM(H124:H127,H129:H134)</f>
        <v>0</v>
      </c>
    </row>
    <row r="137" spans="2:8" ht="15" thickBot="1">
      <c r="B137" s="80" t="s">
        <v>110</v>
      </c>
      <c r="C137" s="80"/>
      <c r="D137" s="80"/>
      <c r="E137" s="80"/>
      <c r="F137" s="80"/>
      <c r="G137" s="80"/>
      <c r="H137" s="80"/>
    </row>
    <row r="138" spans="2:8" ht="111" outlineLevel="1" thickBot="1">
      <c r="B138" s="16" t="s">
        <v>0</v>
      </c>
      <c r="C138" s="16" t="s">
        <v>1</v>
      </c>
      <c r="D138" s="17" t="s">
        <v>163</v>
      </c>
      <c r="E138" s="17" t="s">
        <v>154</v>
      </c>
      <c r="F138" s="17" t="s">
        <v>164</v>
      </c>
      <c r="G138" s="17" t="s">
        <v>180</v>
      </c>
      <c r="H138" s="17" t="s">
        <v>162</v>
      </c>
    </row>
    <row r="139" spans="2:8" ht="15" outlineLevel="1" thickBot="1">
      <c r="B139" s="31">
        <v>1</v>
      </c>
      <c r="C139" s="32">
        <v>2</v>
      </c>
      <c r="D139" s="32">
        <v>3</v>
      </c>
      <c r="E139" s="32">
        <v>4</v>
      </c>
      <c r="F139" s="32">
        <v>5</v>
      </c>
      <c r="G139" s="32">
        <v>6</v>
      </c>
      <c r="H139" s="32">
        <v>7</v>
      </c>
    </row>
    <row r="140" spans="2:8" ht="15" outlineLevel="1" thickBot="1">
      <c r="B140" s="7"/>
      <c r="C140" s="7" t="s">
        <v>2</v>
      </c>
      <c r="D140" s="8"/>
      <c r="E140" s="8"/>
      <c r="F140" s="8"/>
      <c r="G140" s="8"/>
      <c r="H140" s="9"/>
    </row>
    <row r="141" spans="2:8" ht="15" outlineLevel="1" thickBot="1">
      <c r="B141" s="2">
        <v>1</v>
      </c>
      <c r="C141" s="3" t="s">
        <v>14</v>
      </c>
      <c r="D141" s="66">
        <v>3</v>
      </c>
      <c r="E141" s="59">
        <v>0</v>
      </c>
      <c r="F141" s="59">
        <v>0</v>
      </c>
      <c r="G141" s="66"/>
      <c r="H141" s="55">
        <f>D141*(E141+F141)</f>
        <v>0</v>
      </c>
    </row>
    <row r="142" spans="2:8" ht="15" outlineLevel="1" thickBot="1">
      <c r="B142" s="2">
        <v>2</v>
      </c>
      <c r="C142" s="3" t="s">
        <v>102</v>
      </c>
      <c r="D142" s="66">
        <v>2</v>
      </c>
      <c r="E142" s="60" t="s">
        <v>116</v>
      </c>
      <c r="F142" s="59">
        <v>0</v>
      </c>
      <c r="G142" s="66"/>
      <c r="H142" s="55">
        <f>D142*F142</f>
        <v>0</v>
      </c>
    </row>
    <row r="143" spans="2:8" ht="15" outlineLevel="1" thickBot="1">
      <c r="B143" s="2">
        <v>3</v>
      </c>
      <c r="C143" s="3" t="s">
        <v>26</v>
      </c>
      <c r="D143" s="66">
        <v>2</v>
      </c>
      <c r="E143" s="60" t="s">
        <v>116</v>
      </c>
      <c r="F143" s="59">
        <v>0</v>
      </c>
      <c r="G143" s="66"/>
      <c r="H143" s="55">
        <f t="shared" ref="H143:H144" si="15">D143*F143</f>
        <v>0</v>
      </c>
    </row>
    <row r="144" spans="2:8" ht="15" outlineLevel="1" thickBot="1">
      <c r="B144" s="2">
        <v>4</v>
      </c>
      <c r="C144" s="3" t="s">
        <v>27</v>
      </c>
      <c r="D144" s="66">
        <v>2</v>
      </c>
      <c r="E144" s="60" t="s">
        <v>116</v>
      </c>
      <c r="F144" s="59">
        <v>0</v>
      </c>
      <c r="G144" s="66"/>
      <c r="H144" s="55">
        <f t="shared" si="15"/>
        <v>0</v>
      </c>
    </row>
    <row r="145" spans="2:8" ht="15" outlineLevel="1" thickBot="1">
      <c r="B145" s="7"/>
      <c r="C145" s="7" t="s">
        <v>29</v>
      </c>
      <c r="D145" s="49"/>
      <c r="E145" s="49"/>
      <c r="F145" s="49"/>
      <c r="G145" s="49"/>
      <c r="H145" s="67"/>
    </row>
    <row r="146" spans="2:8" ht="28.2" outlineLevel="1" thickBot="1">
      <c r="B146" s="2">
        <v>5</v>
      </c>
      <c r="C146" s="3" t="s">
        <v>103</v>
      </c>
      <c r="D146" s="60">
        <v>3</v>
      </c>
      <c r="E146" s="59">
        <v>0</v>
      </c>
      <c r="F146" s="59">
        <v>0</v>
      </c>
      <c r="G146" s="66"/>
      <c r="H146" s="55">
        <f>D146*(E146+F146)</f>
        <v>0</v>
      </c>
    </row>
    <row r="147" spans="2:8" ht="15" outlineLevel="1" thickBot="1">
      <c r="B147" s="2">
        <v>6</v>
      </c>
      <c r="C147" s="3" t="s">
        <v>104</v>
      </c>
      <c r="D147" s="60">
        <v>3</v>
      </c>
      <c r="E147" s="59">
        <v>0</v>
      </c>
      <c r="F147" s="59">
        <v>0</v>
      </c>
      <c r="G147" s="66"/>
      <c r="H147" s="55">
        <f>D147*(E147+F147)</f>
        <v>0</v>
      </c>
    </row>
    <row r="148" spans="2:8" ht="15" outlineLevel="1" thickBot="1">
      <c r="B148" s="2">
        <v>7</v>
      </c>
      <c r="C148" s="3" t="s">
        <v>105</v>
      </c>
      <c r="D148" s="60">
        <v>3</v>
      </c>
      <c r="E148" s="59">
        <v>0</v>
      </c>
      <c r="F148" s="59">
        <v>0</v>
      </c>
      <c r="G148" s="66"/>
      <c r="H148" s="55">
        <f>D148*(E148+F148)</f>
        <v>0</v>
      </c>
    </row>
    <row r="149" spans="2:8" ht="15" outlineLevel="1" thickBot="1">
      <c r="B149" s="2">
        <v>8</v>
      </c>
      <c r="C149" s="3" t="s">
        <v>101</v>
      </c>
      <c r="D149" s="60">
        <v>10</v>
      </c>
      <c r="E149" s="60" t="s">
        <v>116</v>
      </c>
      <c r="F149" s="59">
        <v>0</v>
      </c>
      <c r="G149" s="66" t="s">
        <v>116</v>
      </c>
      <c r="H149" s="55">
        <f>D149*F149</f>
        <v>0</v>
      </c>
    </row>
    <row r="150" spans="2:8" ht="15" outlineLevel="1" thickBot="1">
      <c r="B150" s="13">
        <v>9</v>
      </c>
      <c r="C150" s="14" t="s">
        <v>112</v>
      </c>
      <c r="D150" s="60">
        <v>10</v>
      </c>
      <c r="E150" s="60" t="s">
        <v>116</v>
      </c>
      <c r="F150" s="59">
        <v>0</v>
      </c>
      <c r="G150" s="68" t="s">
        <v>116</v>
      </c>
      <c r="H150" s="55">
        <f t="shared" ref="H150:H151" si="16">D150*F150</f>
        <v>0</v>
      </c>
    </row>
    <row r="151" spans="2:8" ht="28.2" outlineLevel="1" thickBot="1">
      <c r="B151" s="4">
        <v>10</v>
      </c>
      <c r="C151" s="5" t="s">
        <v>111</v>
      </c>
      <c r="D151" s="60">
        <v>10</v>
      </c>
      <c r="E151" s="60" t="s">
        <v>116</v>
      </c>
      <c r="F151" s="59">
        <v>0</v>
      </c>
      <c r="G151" s="68" t="s">
        <v>116</v>
      </c>
      <c r="H151" s="55">
        <f t="shared" si="16"/>
        <v>0</v>
      </c>
    </row>
    <row r="152" spans="2:8" ht="15" thickBot="1">
      <c r="G152" s="39" t="s">
        <v>126</v>
      </c>
      <c r="H152" s="40">
        <f>SUM(H141:H144,H146:H151)</f>
        <v>0</v>
      </c>
    </row>
    <row r="154" spans="2:8" ht="15" thickBot="1">
      <c r="B154" s="80" t="s">
        <v>115</v>
      </c>
      <c r="C154" s="80"/>
      <c r="D154" s="80"/>
      <c r="E154" s="80"/>
      <c r="F154" s="80"/>
      <c r="G154" s="80"/>
      <c r="H154" s="80"/>
    </row>
    <row r="155" spans="2:8" ht="111" outlineLevel="1" thickBot="1">
      <c r="B155" s="16" t="s">
        <v>0</v>
      </c>
      <c r="C155" s="16" t="s">
        <v>1</v>
      </c>
      <c r="D155" s="17" t="s">
        <v>163</v>
      </c>
      <c r="E155" s="17" t="s">
        <v>154</v>
      </c>
      <c r="F155" s="17" t="s">
        <v>164</v>
      </c>
      <c r="G155" s="17" t="s">
        <v>181</v>
      </c>
      <c r="H155" s="17" t="s">
        <v>162</v>
      </c>
    </row>
    <row r="156" spans="2:8" ht="15" outlineLevel="1" thickBot="1">
      <c r="B156" s="31">
        <v>1</v>
      </c>
      <c r="C156" s="32">
        <v>2</v>
      </c>
      <c r="D156" s="32">
        <v>3</v>
      </c>
      <c r="E156" s="32">
        <v>4</v>
      </c>
      <c r="F156" s="32">
        <v>5</v>
      </c>
      <c r="G156" s="32">
        <v>6</v>
      </c>
      <c r="H156" s="32">
        <v>7</v>
      </c>
    </row>
    <row r="157" spans="2:8" ht="15" outlineLevel="1" thickBot="1">
      <c r="B157" s="7"/>
      <c r="C157" s="7" t="s">
        <v>2</v>
      </c>
      <c r="D157" s="8"/>
      <c r="E157" s="8"/>
      <c r="F157" s="8"/>
      <c r="G157" s="8"/>
      <c r="H157" s="9"/>
    </row>
    <row r="158" spans="2:8" ht="15" outlineLevel="1" thickBot="1">
      <c r="B158" s="2">
        <v>1</v>
      </c>
      <c r="C158" s="3" t="s">
        <v>14</v>
      </c>
      <c r="D158" s="66">
        <v>3</v>
      </c>
      <c r="E158" s="59">
        <v>0</v>
      </c>
      <c r="F158" s="59">
        <v>0</v>
      </c>
      <c r="G158" s="66"/>
      <c r="H158" s="55">
        <f>D158*(E158+F158)</f>
        <v>0</v>
      </c>
    </row>
    <row r="159" spans="2:8" ht="15" outlineLevel="1" thickBot="1">
      <c r="B159" s="2">
        <v>2</v>
      </c>
      <c r="C159" s="3" t="s">
        <v>102</v>
      </c>
      <c r="D159" s="66">
        <v>2</v>
      </c>
      <c r="E159" s="60" t="s">
        <v>116</v>
      </c>
      <c r="F159" s="59">
        <v>0</v>
      </c>
      <c r="G159" s="66"/>
      <c r="H159" s="55">
        <f>D159*F159</f>
        <v>0</v>
      </c>
    </row>
    <row r="160" spans="2:8" ht="15" outlineLevel="1" thickBot="1">
      <c r="B160" s="2">
        <v>3</v>
      </c>
      <c r="C160" s="3" t="s">
        <v>26</v>
      </c>
      <c r="D160" s="66">
        <v>2</v>
      </c>
      <c r="E160" s="60" t="s">
        <v>116</v>
      </c>
      <c r="F160" s="59">
        <v>0</v>
      </c>
      <c r="G160" s="66"/>
      <c r="H160" s="55">
        <f t="shared" ref="H160:H161" si="17">D160*F160</f>
        <v>0</v>
      </c>
    </row>
    <row r="161" spans="2:8" ht="15" outlineLevel="1" thickBot="1">
      <c r="B161" s="2">
        <v>4</v>
      </c>
      <c r="C161" s="3" t="s">
        <v>27</v>
      </c>
      <c r="D161" s="66">
        <v>2</v>
      </c>
      <c r="E161" s="60" t="s">
        <v>116</v>
      </c>
      <c r="F161" s="59">
        <v>0</v>
      </c>
      <c r="G161" s="66"/>
      <c r="H161" s="55">
        <f t="shared" si="17"/>
        <v>0</v>
      </c>
    </row>
    <row r="162" spans="2:8" ht="15" outlineLevel="1" thickBot="1">
      <c r="B162" s="7"/>
      <c r="C162" s="7" t="s">
        <v>29</v>
      </c>
      <c r="D162" s="49"/>
      <c r="E162" s="49"/>
      <c r="F162" s="49"/>
      <c r="G162" s="49"/>
      <c r="H162" s="67"/>
    </row>
    <row r="163" spans="2:8" ht="28.2" outlineLevel="1" thickBot="1">
      <c r="B163" s="2">
        <v>5</v>
      </c>
      <c r="C163" s="3" t="s">
        <v>103</v>
      </c>
      <c r="D163" s="60">
        <v>3</v>
      </c>
      <c r="E163" s="59">
        <v>0</v>
      </c>
      <c r="F163" s="59">
        <v>0</v>
      </c>
      <c r="G163" s="66"/>
      <c r="H163" s="55">
        <f>D163*(E163+F163)</f>
        <v>0</v>
      </c>
    </row>
    <row r="164" spans="2:8" ht="15" outlineLevel="1" thickBot="1">
      <c r="B164" s="2">
        <v>6</v>
      </c>
      <c r="C164" s="3" t="s">
        <v>104</v>
      </c>
      <c r="D164" s="60">
        <v>3</v>
      </c>
      <c r="E164" s="59">
        <v>0</v>
      </c>
      <c r="F164" s="59">
        <v>0</v>
      </c>
      <c r="G164" s="66"/>
      <c r="H164" s="55">
        <f>D164*(E164+F164)</f>
        <v>0</v>
      </c>
    </row>
    <row r="165" spans="2:8" ht="15" outlineLevel="1" thickBot="1">
      <c r="B165" s="2">
        <v>7</v>
      </c>
      <c r="C165" s="3" t="s">
        <v>105</v>
      </c>
      <c r="D165" s="60">
        <v>3</v>
      </c>
      <c r="E165" s="59">
        <v>0</v>
      </c>
      <c r="F165" s="59">
        <v>0</v>
      </c>
      <c r="G165" s="66"/>
      <c r="H165" s="55">
        <f>D165*(E165+F165)</f>
        <v>0</v>
      </c>
    </row>
    <row r="166" spans="2:8" ht="15" outlineLevel="1" thickBot="1">
      <c r="B166" s="2">
        <v>8</v>
      </c>
      <c r="C166" s="3" t="s">
        <v>101</v>
      </c>
      <c r="D166" s="60">
        <v>10</v>
      </c>
      <c r="E166" s="60" t="s">
        <v>116</v>
      </c>
      <c r="F166" s="59">
        <v>0</v>
      </c>
      <c r="G166" s="66" t="s">
        <v>116</v>
      </c>
      <c r="H166" s="55">
        <f>D166*F166</f>
        <v>0</v>
      </c>
    </row>
    <row r="167" spans="2:8" ht="15" outlineLevel="1" thickBot="1">
      <c r="B167" s="13">
        <v>9</v>
      </c>
      <c r="C167" s="14" t="s">
        <v>112</v>
      </c>
      <c r="D167" s="60">
        <v>10</v>
      </c>
      <c r="E167" s="60" t="s">
        <v>116</v>
      </c>
      <c r="F167" s="59">
        <v>0</v>
      </c>
      <c r="G167" s="68" t="s">
        <v>116</v>
      </c>
      <c r="H167" s="55">
        <f t="shared" ref="H167:H168" si="18">D167*F167</f>
        <v>0</v>
      </c>
    </row>
    <row r="168" spans="2:8" ht="28.2" outlineLevel="1" thickBot="1">
      <c r="B168" s="4">
        <v>10</v>
      </c>
      <c r="C168" s="5" t="s">
        <v>111</v>
      </c>
      <c r="D168" s="60">
        <v>10</v>
      </c>
      <c r="E168" s="60" t="s">
        <v>116</v>
      </c>
      <c r="F168" s="59">
        <v>0</v>
      </c>
      <c r="G168" s="68" t="s">
        <v>116</v>
      </c>
      <c r="H168" s="55">
        <f t="shared" si="18"/>
        <v>0</v>
      </c>
    </row>
    <row r="169" spans="2:8" ht="15" thickBot="1">
      <c r="G169" s="39" t="s">
        <v>126</v>
      </c>
      <c r="H169" s="40">
        <f>SUM(H158:H161,H163:H168)</f>
        <v>0</v>
      </c>
    </row>
  </sheetData>
  <mergeCells count="12">
    <mergeCell ref="M3:Q3"/>
    <mergeCell ref="B154:H154"/>
    <mergeCell ref="C3:G3"/>
    <mergeCell ref="B17:H17"/>
    <mergeCell ref="B35:H35"/>
    <mergeCell ref="B52:H52"/>
    <mergeCell ref="B69:H69"/>
    <mergeCell ref="B86:H86"/>
    <mergeCell ref="B103:H103"/>
    <mergeCell ref="B120:H120"/>
    <mergeCell ref="B137:H137"/>
    <mergeCell ref="C15:E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18638D413B0894EAEA04B89972E7A1A" ma:contentTypeVersion="18" ma:contentTypeDescription="Kurkite naują dokumentą." ma:contentTypeScope="" ma:versionID="2272c02a145d7b80ef1479ad02a00d90">
  <xsd:schema xmlns:xsd="http://www.w3.org/2001/XMLSchema" xmlns:xs="http://www.w3.org/2001/XMLSchema" xmlns:p="http://schemas.microsoft.com/office/2006/metadata/properties" xmlns:ns3="9c1eb1c6-464d-4ca7-96a7-1cd799c023a7" xmlns:ns4="965a1607-b984-4fb3-ae8c-1c1904d26d18" targetNamespace="http://schemas.microsoft.com/office/2006/metadata/properties" ma:root="true" ma:fieldsID="d98b1e0742da937f262afbfa890631aa" ns3:_="" ns4:_="">
    <xsd:import namespace="9c1eb1c6-464d-4ca7-96a7-1cd799c023a7"/>
    <xsd:import namespace="965a1607-b984-4fb3-ae8c-1c1904d26d1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Location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eb1c6-464d-4ca7-96a7-1cd799c023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Bendrinimo užuominos maiš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a1607-b984-4fb3-ae8c-1c1904d26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65a1607-b984-4fb3-ae8c-1c1904d26d18" xsi:nil="true"/>
  </documentManagement>
</p:properties>
</file>

<file path=customXml/itemProps1.xml><?xml version="1.0" encoding="utf-8"?>
<ds:datastoreItem xmlns:ds="http://schemas.openxmlformats.org/officeDocument/2006/customXml" ds:itemID="{BE47FB4C-1146-4B13-B51B-0DC763E313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1eb1c6-464d-4ca7-96a7-1cd799c023a7"/>
    <ds:schemaRef ds:uri="965a1607-b984-4fb3-ae8c-1c1904d26d1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8CAAA7-CF88-48E7-81D9-887EBCD664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C445E7-812C-4AB3-93DB-B6A0D8A6459B}">
  <ds:schemaRefs>
    <ds:schemaRef ds:uri="http://purl.org/dc/terms/"/>
    <ds:schemaRef ds:uri="http://purl.org/dc/elements/1.1/"/>
    <ds:schemaRef ds:uri="965a1607-b984-4fb3-ae8c-1c1904d26d18"/>
    <ds:schemaRef ds:uri="http://schemas.microsoft.com/office/2006/metadata/properties"/>
    <ds:schemaRef ds:uri="9c1eb1c6-464d-4ca7-96a7-1cd799c023a7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Palyginamoji kaina</vt:lpstr>
      <vt:lpstr>Lengvieji</vt:lpstr>
      <vt:lpstr>Sunkiasvorė</vt:lpstr>
      <vt:lpstr>Priekabos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2025-09-22T08:57:28Z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0x010100E18638D413B0894EAEA04B89972E7A1A</vt:lpwstr>
  </property>
</Properties>
</file>